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45" windowWidth="23250" windowHeight="1251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часть'!$A$6:$N$90</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0">Паспорт!$A$1:$B$18</definedName>
    <definedName name="_xlnm.Print_Area" localSheetId="1">'Целевые показатели'!$A$1:$J$26</definedName>
  </definedNames>
  <calcPr calcId="125725"/>
</workbook>
</file>

<file path=xl/calcChain.xml><?xml version="1.0" encoding="utf-8"?>
<calcChain xmlns="http://schemas.openxmlformats.org/spreadsheetml/2006/main">
  <c r="B6" i="5"/>
  <c r="E19" i="3"/>
  <c r="F19"/>
  <c r="G19"/>
  <c r="H19"/>
  <c r="E20"/>
  <c r="F20"/>
  <c r="G20"/>
  <c r="H20"/>
  <c r="F18"/>
  <c r="G18"/>
  <c r="H18"/>
  <c r="E18"/>
  <c r="B23" i="5" s="1"/>
  <c r="D19" i="4" l="1"/>
  <c r="G31"/>
  <c r="D17" i="3" l="1"/>
  <c r="D16"/>
  <c r="D74" i="4"/>
  <c r="D75"/>
  <c r="D73"/>
  <c r="D62"/>
  <c r="D63"/>
  <c r="D64"/>
  <c r="D65"/>
  <c r="D66"/>
  <c r="D61"/>
  <c r="D38"/>
  <c r="D39"/>
  <c r="D40"/>
  <c r="D41"/>
  <c r="D42"/>
  <c r="D43"/>
  <c r="D44"/>
  <c r="D45"/>
  <c r="D46"/>
  <c r="D47"/>
  <c r="D48"/>
  <c r="D49"/>
  <c r="D50"/>
  <c r="D51"/>
  <c r="D52"/>
  <c r="D53"/>
  <c r="D54"/>
  <c r="D37"/>
  <c r="E32"/>
  <c r="F32"/>
  <c r="G32"/>
  <c r="H32"/>
  <c r="E33"/>
  <c r="F33"/>
  <c r="G33"/>
  <c r="H33"/>
  <c r="F31"/>
  <c r="H31"/>
  <c r="E31"/>
  <c r="D20"/>
  <c r="D21"/>
  <c r="D22"/>
  <c r="D23"/>
  <c r="D24"/>
  <c r="D25"/>
  <c r="D26"/>
  <c r="D27"/>
  <c r="D28"/>
  <c r="D29"/>
  <c r="D30"/>
  <c r="E14"/>
  <c r="F14"/>
  <c r="G14"/>
  <c r="H14"/>
  <c r="E15"/>
  <c r="F15"/>
  <c r="G15"/>
  <c r="H15"/>
  <c r="F13"/>
  <c r="G13"/>
  <c r="H13"/>
  <c r="E13"/>
  <c r="D11"/>
  <c r="D10"/>
  <c r="D10" i="3"/>
  <c r="D11"/>
  <c r="D12"/>
  <c r="D13"/>
  <c r="D14"/>
  <c r="D9"/>
  <c r="D15" i="4" l="1"/>
  <c r="D13"/>
  <c r="D14"/>
  <c r="F22" i="3"/>
  <c r="C24" i="5" s="1"/>
  <c r="G22" i="3"/>
  <c r="C25" i="5" s="1"/>
  <c r="H22" i="3"/>
  <c r="C26" i="5" s="1"/>
  <c r="F23" i="3"/>
  <c r="D24" i="5" s="1"/>
  <c r="G23" i="3"/>
  <c r="D25" i="5" s="1"/>
  <c r="H23" i="3"/>
  <c r="D26" i="5" s="1"/>
  <c r="F21" i="3"/>
  <c r="B24" i="5" s="1"/>
  <c r="G21" i="3"/>
  <c r="B25" i="5" s="1"/>
  <c r="H21" i="3"/>
  <c r="B26" i="5" s="1"/>
  <c r="D86" i="4"/>
  <c r="E86"/>
  <c r="F86"/>
  <c r="G86"/>
  <c r="H86"/>
  <c r="D87"/>
  <c r="E87"/>
  <c r="F87"/>
  <c r="G87"/>
  <c r="H87"/>
  <c r="E85"/>
  <c r="F85"/>
  <c r="G85"/>
  <c r="H85"/>
  <c r="D85"/>
  <c r="E77"/>
  <c r="F77"/>
  <c r="G77"/>
  <c r="H77"/>
  <c r="E78"/>
  <c r="F78"/>
  <c r="G78"/>
  <c r="H78"/>
  <c r="E76"/>
  <c r="F76"/>
  <c r="G76"/>
  <c r="H76"/>
  <c r="E68"/>
  <c r="F68"/>
  <c r="G68"/>
  <c r="H68"/>
  <c r="E69"/>
  <c r="F69"/>
  <c r="G69"/>
  <c r="H69"/>
  <c r="E67"/>
  <c r="F67"/>
  <c r="G67"/>
  <c r="H67"/>
  <c r="E56"/>
  <c r="E89" s="1"/>
  <c r="C28" i="5" s="1"/>
  <c r="F56" i="4"/>
  <c r="F89" s="1"/>
  <c r="C29" i="5" s="1"/>
  <c r="G56" i="4"/>
  <c r="G89" s="1"/>
  <c r="H56"/>
  <c r="H89" s="1"/>
  <c r="C31" i="5" s="1"/>
  <c r="E57" i="4"/>
  <c r="E90" s="1"/>
  <c r="F57"/>
  <c r="F90" s="1"/>
  <c r="D29" i="5" s="1"/>
  <c r="D19" s="1"/>
  <c r="G57" i="4"/>
  <c r="G90" s="1"/>
  <c r="D30" i="5" s="1"/>
  <c r="D20" s="1"/>
  <c r="H57" i="4"/>
  <c r="E55"/>
  <c r="E88" s="1"/>
  <c r="F55"/>
  <c r="F88" s="1"/>
  <c r="B29" i="5" s="1"/>
  <c r="G55" i="4"/>
  <c r="G88" s="1"/>
  <c r="B30" i="5" s="1"/>
  <c r="H55" i="4"/>
  <c r="H88" s="1"/>
  <c r="B31" i="5" s="1"/>
  <c r="D33" i="4"/>
  <c r="D32"/>
  <c r="D31"/>
  <c r="B19" i="5" l="1"/>
  <c r="B20"/>
  <c r="H90" i="4"/>
  <c r="D31" i="5" s="1"/>
  <c r="D21" s="1"/>
  <c r="B22"/>
  <c r="C21"/>
  <c r="B21"/>
  <c r="D88" i="4"/>
  <c r="B28" i="5"/>
  <c r="D90" i="4"/>
  <c r="D28" i="5"/>
  <c r="D27" s="1"/>
  <c r="C19"/>
  <c r="D89" i="4"/>
  <c r="C30" i="5"/>
  <c r="E30" s="1"/>
  <c r="E20" s="1"/>
  <c r="D67" i="4"/>
  <c r="D69"/>
  <c r="D68"/>
  <c r="D76"/>
  <c r="D78"/>
  <c r="D77"/>
  <c r="D55"/>
  <c r="D57"/>
  <c r="D56"/>
  <c r="E23" i="3"/>
  <c r="D20"/>
  <c r="E22"/>
  <c r="D19"/>
  <c r="E21"/>
  <c r="D21" s="1"/>
  <c r="D18"/>
  <c r="C27" i="5"/>
  <c r="E29"/>
  <c r="E19" s="1"/>
  <c r="E31" l="1"/>
  <c r="E21" s="1"/>
  <c r="B27"/>
  <c r="E27" s="1"/>
  <c r="E28"/>
  <c r="E18" s="1"/>
  <c r="B18"/>
  <c r="B17" s="1"/>
  <c r="D22" i="3"/>
  <c r="C23" i="5"/>
  <c r="C20"/>
  <c r="D23" i="3"/>
  <c r="D23" i="5"/>
  <c r="C18" l="1"/>
  <c r="C17" s="1"/>
  <c r="C22"/>
  <c r="D18"/>
  <c r="D17" s="1"/>
  <c r="D22"/>
  <c r="E22" l="1"/>
  <c r="E17"/>
</calcChain>
</file>

<file path=xl/sharedStrings.xml><?xml version="1.0" encoding="utf-8"?>
<sst xmlns="http://schemas.openxmlformats.org/spreadsheetml/2006/main" count="506" uniqueCount="228">
  <si>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</si>
  <si>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</si>
  <si>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</si>
  <si>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</si>
  <si>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</si>
  <si>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</si>
  <si>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</si>
  <si>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</si>
  <si>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</si>
  <si>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</si>
  <si>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</si>
  <si>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</si>
  <si>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</si>
  <si>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</si>
  <si>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</si>
  <si>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</si>
  <si>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</si>
  <si>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</si>
  <si>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</si>
  <si>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</si>
  <si>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</si>
  <si>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</si>
  <si>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</si>
  <si>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</si>
  <si>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</si>
  <si>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</si>
  <si>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</si>
  <si>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</si>
  <si>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</si>
  <si>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</si>
  <si>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</si>
  <si>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</si>
  <si>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Проектная часть (всего), в том числе:</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</si>
  <si>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</si>
  <si>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</si>
  <si>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</si>
  <si>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</si>
  <si>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</si>
  <si>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</si>
  <si>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</si>
  <si>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</si>
  <si>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</si>
  <si>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</si>
  <si>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</si>
  <si>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</si>
  <si>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</si>
  <si>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</si>
  <si>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</si>
  <si>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</si>
  <si>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</si>
  <si>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</si>
  <si>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</si>
  <si>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</si>
  <si>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</si>
  <si>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</si>
  <si>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</si>
  <si>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</si>
  <si>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</si>
  <si>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</si>
  <si>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</si>
  <si>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</si>
  <si>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</si>
  <si>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</si>
  <si>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</si>
  <si>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</si>
  <si>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</si>
  <si>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</si>
  <si>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</si>
  <si>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</si>
  <si>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</si>
  <si>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</si>
  <si>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</si>
  <si>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</si>
  <si>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</si>
  <si>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</si>
  <si>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</si>
  <si>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</si>
  <si>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получателей услуг (пользователей библиотек муниципального образования Кавказский район, физических лиц)</t>
  </si>
  <si>
    <t>Количество проведенных мероприятий (методических, фестивалей,конкурсов,семинаров и иных мероприятий)</t>
  </si>
  <si>
    <t>Число посещений культурно-массовых мероприятий на территории МО Кавказский район</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</si>
  <si>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</si>
  <si>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</si>
  <si>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 xml:space="preserve">Капитально отремонтированы,технически оснащены школы дополнительного образования </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</si>
  <si>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</si>
  <si>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</si>
  <si>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</si>
  <si>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</si>
  <si>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</si>
  <si>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</si>
  <si>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</si>
  <si>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</si>
  <si>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</si>
  <si>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</si>
  <si>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 xml:space="preserve">   2025 год</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</si>
  <si>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</si>
  <si>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</si>
  <si>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</si>
  <si>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</si>
  <si>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</si>
  <si>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</si>
  <si>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</si>
  <si>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</si>
  <si>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</si>
  <si>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</si>
  <si>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</si>
  <si>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</si>
  <si>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</si>
  <si>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</si>
  <si>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</si>
  <si>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</si>
  <si>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</si>
  <si>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</si>
  <si>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</si>
  <si>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</si>
  <si>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</si>
  <si>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</si>
  <si>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</si>
  <si>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</si>
  <si>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</si>
  <si>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</si>
  <si>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</si>
  <si>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</si>
  <si>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</si>
  <si>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</si>
  <si>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</si>
  <si>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</si>
  <si>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</si>
  <si>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</si>
  <si>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</si>
  <si>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</si>
  <si>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</si>
  <si>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</si>
  <si>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</si>
  <si>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</si>
  <si>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</si>
  <si>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</si>
  <si>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</si>
  <si>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</si>
  <si>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</si>
  <si>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</si>
  <si>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</si>
  <si>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</si>
  <si>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</si>
  <si>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</si>
  <si>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</si>
  <si>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</si>
  <si>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</si>
  <si>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</si>
  <si>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</si>
  <si>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</si>
  <si>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</si>
  <si>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</si>
  <si>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проведены культурно-массовые мероприятия </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</si>
  <si>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</si>
  <si>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</si>
  <si>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</si>
  <si>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</si>
  <si>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Заместитель главы муниципального
образования Кавказский район                                                                    С.В.Филатова
</t>
  </si>
  <si>
    <t>Задача муниципальной программы -укрепление материально -технической базы культурной среды в МО Кавказский район</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</si>
  <si>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</si>
  <si>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</si>
  <si>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</si>
  <si>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</si>
  <si>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</si>
  <si>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</si>
  <si>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</si>
  <si>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</si>
  <si>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</si>
  <si>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</si>
  <si>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</si>
  <si>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</si>
  <si>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</si>
  <si>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</si>
  <si>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</si>
  <si>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</si>
  <si>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</si>
  <si>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</si>
  <si>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реализация потенциала каждого человека, развитие его талантов, воспитание патриотичной и социально ответственной личности</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</si>
  <si>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</si>
  <si>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</si>
  <si>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</si>
  <si>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 xml:space="preserve">Оснащение и капитальный ремонт муниципальных детских школ искусств по видам искусств </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</si>
  <si>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</si>
  <si>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</si>
  <si>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</si>
  <si>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</si>
  <si>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</si>
  <si>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</si>
  <si>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</si>
  <si>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</si>
  <si>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количество отремонтированных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</si>
  <si>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</si>
  <si>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</si>
  <si>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</si>
  <si>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</si>
  <si>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</si>
  <si>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</si>
  <si>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</si>
  <si>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</si>
  <si>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</si>
  <si>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</si>
  <si>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</si>
  <si>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</si>
  <si>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</si>
  <si>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</si>
  <si>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</si>
  <si>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</si>
  <si>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 xml:space="preserve"> Увеличение числа посещений культурных мероприятий в три раза по сравнению с показателем 2019 года </t>
  </si>
  <si>
    <t>Комплекс процессных мероприятий - реализация дополнительных предпрофессиональных и общеразвивающих программ в области искусств</t>
  </si>
  <si>
    <t>1.3.</t>
  </si>
  <si>
    <t>Оснащение и укрепление материально-технической базы муниципальных учреждений культуры</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</si>
  <si>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</si>
  <si>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</si>
  <si>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</si>
  <si>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 xml:space="preserve">Заместитель главы муниципального
образования Кавказский район                                                                                                                                                                              С.В.Филатова
</t>
  </si>
  <si>
    <t>Муниципальная программа</t>
  </si>
  <si>
    <t>муниципального образования Кавказский район</t>
  </si>
  <si>
    <t>п.1.1.2 -п.1.1.3</t>
  </si>
  <si>
    <t>п.1.1.1- п.1.1.3</t>
  </si>
  <si>
    <t xml:space="preserve"> - </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</si>
  <si>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</si>
  <si>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приобретение литературы для библиотек Кавказского района</t>
  </si>
  <si>
    <t>приобретена (обработана) литература для библиотек поселений Кавказского района</t>
  </si>
  <si>
    <t xml:space="preserve">Заместитель главы муниципального
образования Кавказский район                                                                                                                                                      С.В.Филатова
</t>
  </si>
  <si>
    <t xml:space="preserve">Заместитель главы муниципального
образования Кавказский район                                                                                                                                   С.В.Филатова
</t>
  </si>
  <si>
    <t>всего:1 602 841,7  тыс. рублей, 1 этап: 1 055 060,0 тыс.рублей, 2 этап: 547 781,7 тыс. рублей</t>
  </si>
  <si>
    <t xml:space="preserve">Заместитель главы муниципального
образования Кавказский район                                                               С.В.Филатова
</t>
  </si>
  <si>
    <t xml:space="preserve">Приложение
к постановлению администрации муниципального образования Кавказский район
от 20.12.2024 № 2161
</t>
  </si>
</sst>
</file>

<file path=xl/styles.xml><?xml version="1.0" encoding="utf-8"?>
<styleSheet xmlns="http://schemas.openxmlformats.org/spreadsheetml/2006/main">
  <numFmts count="2">
    <numFmt numFmtId="164" formatCode="#,##0.0"/>
    <numFmt numFmtId="165" formatCode="0.0"/>
  </numFmts>
  <fonts count="17">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2"/>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4"/>
      <name val="Times New Roman"/>
      <family val="1"/>
      <charset val="204"/>
    </font>
    <font>
      <sz val="11"/>
      <name val="Calibri"/>
      <family val="2"/>
      <charset val="204"/>
      <scheme val="minor"/>
    </font>
    <font>
      <i/>
      <sz val="14"/>
      <color rgb="FFFF0000"/>
      <name val="Times New Roman"/>
      <family val="1"/>
      <charset val="204"/>
    </font>
    <font>
      <sz val="14"/>
      <name val="Calibri"/>
      <family val="2"/>
      <charset val="204"/>
      <scheme val="minor"/>
    </font>
    <font>
      <sz val="12"/>
      <name val="Calibri"/>
      <family val="2"/>
      <charset val="20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53">
    <xf numFmtId="0" fontId="0" fillId="0" borderId="0" xfId="0"/>
    <xf numFmtId="0" fontId="4" fillId="0" borderId="0" xfId="0" applyFont="1" applyAlignment="1">
      <alignment horizontal="justify" vertical="center"/>
    </xf>
    <xf numFmtId="0" fontId="1" fillId="0" borderId="0" xfId="0" applyFont="1" applyAlignment="1">
      <alignment vertical="center" wrapText="1"/>
    </xf>
    <xf numFmtId="0" fontId="3" fillId="0" borderId="0" xfId="0" applyFont="1" applyAlignment="1">
      <alignment vertical="center" wrapText="1"/>
    </xf>
    <xf numFmtId="0" fontId="0" fillId="0" borderId="0" xfId="0" applyAlignment="1">
      <alignment horizontal="center"/>
    </xf>
    <xf numFmtId="49" fontId="0" fillId="0" borderId="0" xfId="0" applyNumberFormat="1"/>
    <xf numFmtId="0" fontId="4" fillId="2" borderId="0" xfId="0" applyFont="1" applyFill="1" applyAlignment="1">
      <alignment horizontal="center" vertical="center" wrapText="1"/>
    </xf>
    <xf numFmtId="0" fontId="9" fillId="2" borderId="0" xfId="0" applyFont="1" applyFill="1" applyAlignment="1">
      <alignment horizontal="justify" vertical="center" wrapText="1"/>
    </xf>
    <xf numFmtId="0" fontId="4" fillId="3" borderId="0" xfId="0" applyFont="1" applyFill="1" applyAlignment="1">
      <alignment horizontal="justify" vertical="center"/>
    </xf>
    <xf numFmtId="0" fontId="6" fillId="0" borderId="0" xfId="0" applyFont="1"/>
    <xf numFmtId="0" fontId="10" fillId="0" borderId="0" xfId="0" applyFont="1"/>
    <xf numFmtId="0" fontId="4" fillId="0" borderId="0" xfId="0" applyFont="1"/>
    <xf numFmtId="0" fontId="6" fillId="3" borderId="0" xfId="0" applyFont="1" applyFill="1"/>
    <xf numFmtId="0" fontId="10" fillId="0" borderId="0" xfId="0" applyFont="1" applyAlignment="1">
      <alignment horizontal="center"/>
    </xf>
    <xf numFmtId="49" fontId="4" fillId="2" borderId="0" xfId="0" applyNumberFormat="1" applyFont="1" applyFill="1" applyAlignment="1">
      <alignment horizontal="center" vertical="center" wrapText="1"/>
    </xf>
    <xf numFmtId="0" fontId="11" fillId="0" borderId="1" xfId="0" applyFont="1" applyBorder="1" applyAlignment="1">
      <alignment horizontal="left" vertical="center" wrapText="1"/>
    </xf>
    <xf numFmtId="0" fontId="8" fillId="0" borderId="1" xfId="0" applyFont="1" applyBorder="1" applyAlignment="1">
      <alignment wrapText="1"/>
    </xf>
    <xf numFmtId="0" fontId="11" fillId="3" borderId="1" xfId="0" applyFont="1" applyFill="1" applyBorder="1" applyAlignment="1">
      <alignment vertical="center" wrapText="1"/>
    </xf>
    <xf numFmtId="0" fontId="11" fillId="3" borderId="1" xfId="0" applyFont="1" applyFill="1" applyBorder="1" applyAlignment="1">
      <alignment horizontal="left" vertical="center" wrapText="1"/>
    </xf>
    <xf numFmtId="49" fontId="8" fillId="3" borderId="1" xfId="0" applyNumberFormat="1" applyFont="1" applyFill="1" applyBorder="1" applyAlignment="1">
      <alignment horizontal="center" vertical="center"/>
    </xf>
    <xf numFmtId="0" fontId="8" fillId="3" borderId="1" xfId="0" applyFont="1" applyFill="1" applyBorder="1" applyAlignment="1">
      <alignment horizontal="center"/>
    </xf>
    <xf numFmtId="0" fontId="8" fillId="0" borderId="1" xfId="0" applyFont="1" applyBorder="1" applyAlignment="1">
      <alignment horizontal="center"/>
    </xf>
    <xf numFmtId="0" fontId="11" fillId="3" borderId="1" xfId="0" applyFont="1" applyFill="1" applyBorder="1" applyAlignment="1">
      <alignment horizontal="center" vertical="center"/>
    </xf>
    <xf numFmtId="164" fontId="8" fillId="3" borderId="1" xfId="0" applyNumberFormat="1" applyFont="1" applyFill="1" applyBorder="1" applyAlignment="1">
      <alignment horizontal="center" vertical="center"/>
    </xf>
    <xf numFmtId="164" fontId="8" fillId="3" borderId="1" xfId="0" applyNumberFormat="1" applyFont="1" applyFill="1" applyBorder="1" applyAlignment="1">
      <alignment horizontal="center" vertical="center" wrapText="1"/>
    </xf>
    <xf numFmtId="0" fontId="8" fillId="0" borderId="0" xfId="0" applyFont="1"/>
    <xf numFmtId="49" fontId="8" fillId="0" borderId="0" xfId="0" applyNumberFormat="1" applyFont="1"/>
    <xf numFmtId="0" fontId="8" fillId="0" borderId="0" xfId="0" applyFont="1" applyAlignment="1">
      <alignment horizontal="center"/>
    </xf>
    <xf numFmtId="0" fontId="8" fillId="2" borderId="0" xfId="0" applyFont="1" applyFill="1" applyAlignment="1">
      <alignment vertical="center" wrapText="1"/>
    </xf>
    <xf numFmtId="0" fontId="8" fillId="2" borderId="0" xfId="0" applyFont="1" applyFill="1" applyAlignment="1">
      <alignment horizontal="justify" vertical="center" wrapText="1"/>
    </xf>
    <xf numFmtId="0" fontId="8" fillId="2" borderId="0" xfId="0" applyFont="1" applyFill="1" applyAlignment="1">
      <alignment horizontal="center" vertical="center" wrapText="1"/>
    </xf>
    <xf numFmtId="0" fontId="11" fillId="0" borderId="1" xfId="0" applyFont="1" applyBorder="1" applyAlignment="1">
      <alignment wrapText="1"/>
    </xf>
    <xf numFmtId="0" fontId="11" fillId="2" borderId="1" xfId="0" applyFont="1" applyFill="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vertical="center" wrapText="1"/>
    </xf>
    <xf numFmtId="0" fontId="11" fillId="3" borderId="1" xfId="0" applyFont="1" applyFill="1" applyBorder="1" applyAlignment="1">
      <alignment horizontal="justify" vertical="center" wrapText="1"/>
    </xf>
    <xf numFmtId="0" fontId="11" fillId="3"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9" fontId="8" fillId="2" borderId="0" xfId="0" applyNumberFormat="1" applyFont="1" applyFill="1" applyAlignment="1">
      <alignment horizontal="center" vertical="center" wrapText="1"/>
    </xf>
    <xf numFmtId="49" fontId="13" fillId="0" borderId="0" xfId="0" applyNumberFormat="1" applyFont="1"/>
    <xf numFmtId="0" fontId="13" fillId="0" borderId="0" xfId="0" applyFont="1"/>
    <xf numFmtId="0" fontId="14" fillId="0" borderId="0" xfId="0" applyFont="1"/>
    <xf numFmtId="0" fontId="11" fillId="3" borderId="1" xfId="0" applyFont="1" applyFill="1" applyBorder="1" applyAlignment="1">
      <alignment vertical="center"/>
    </xf>
    <xf numFmtId="49" fontId="11" fillId="3" borderId="1" xfId="0" applyNumberFormat="1" applyFont="1" applyFill="1" applyBorder="1" applyAlignment="1">
      <alignment horizontal="justify" vertical="center" wrapText="1"/>
    </xf>
    <xf numFmtId="0" fontId="11" fillId="3" borderId="1" xfId="0" applyFont="1" applyFill="1" applyBorder="1" applyAlignment="1">
      <alignment wrapText="1"/>
    </xf>
    <xf numFmtId="164" fontId="8" fillId="0" borderId="1" xfId="0" applyNumberFormat="1" applyFont="1" applyBorder="1" applyAlignment="1">
      <alignment horizontal="center" vertical="center"/>
    </xf>
    <xf numFmtId="164" fontId="8" fillId="0" borderId="0" xfId="0" applyNumberFormat="1" applyFont="1" applyAlignment="1">
      <alignment horizontal="center"/>
    </xf>
    <xf numFmtId="164" fontId="8" fillId="0" borderId="1" xfId="0" applyNumberFormat="1" applyFont="1" applyBorder="1" applyAlignment="1">
      <alignment horizontal="center" vertical="center" wrapText="1"/>
    </xf>
    <xf numFmtId="164" fontId="8" fillId="2" borderId="0" xfId="0" applyNumberFormat="1" applyFont="1" applyFill="1" applyAlignment="1">
      <alignment horizontal="center" vertical="center" wrapText="1"/>
    </xf>
    <xf numFmtId="3" fontId="8" fillId="2" borderId="1" xfId="0" applyNumberFormat="1" applyFont="1" applyFill="1" applyBorder="1" applyAlignment="1">
      <alignment horizontal="center" vertical="center" wrapText="1"/>
    </xf>
    <xf numFmtId="165" fontId="0" fillId="0" borderId="0" xfId="0" applyNumberFormat="1"/>
    <xf numFmtId="0" fontId="8" fillId="2" borderId="1" xfId="0" applyFont="1" applyFill="1" applyBorder="1" applyAlignment="1">
      <alignment horizontal="center" vertical="center" wrapText="1"/>
    </xf>
    <xf numFmtId="0" fontId="8" fillId="0" borderId="0" xfId="0" applyFont="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justify" vertical="center" wrapText="1"/>
    </xf>
    <xf numFmtId="49"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12" fillId="0" borderId="0" xfId="0" applyFont="1" applyAlignment="1">
      <alignment horizontal="center" vertical="center"/>
    </xf>
    <xf numFmtId="0" fontId="8" fillId="0" borderId="1" xfId="0" applyFont="1" applyBorder="1" applyAlignment="1">
      <alignment horizontal="center" vertical="center" wrapText="1"/>
    </xf>
    <xf numFmtId="0" fontId="12" fillId="0" borderId="0" xfId="0" applyFont="1" applyAlignment="1">
      <alignment vertical="center"/>
    </xf>
    <xf numFmtId="0" fontId="8" fillId="0" borderId="0" xfId="0" applyFont="1" applyAlignment="1">
      <alignment horizontal="center" vertical="center"/>
    </xf>
    <xf numFmtId="0" fontId="13" fillId="0" borderId="0" xfId="0" applyFont="1" applyAlignment="1">
      <alignment horizontal="center"/>
    </xf>
    <xf numFmtId="0" fontId="8" fillId="2" borderId="1" xfId="0" applyFont="1" applyFill="1" applyBorder="1" applyAlignment="1">
      <alignment vertical="center" wrapText="1"/>
    </xf>
    <xf numFmtId="0" fontId="8" fillId="0" borderId="1" xfId="0" applyFont="1" applyBorder="1" applyAlignment="1">
      <alignment horizontal="justify" vertical="center" wrapText="1"/>
    </xf>
    <xf numFmtId="165" fontId="8" fillId="0" borderId="1" xfId="0" applyNumberFormat="1" applyFont="1" applyBorder="1" applyAlignment="1">
      <alignment horizontal="center" vertical="center" wrapText="1"/>
    </xf>
    <xf numFmtId="165" fontId="8" fillId="3"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0" fontId="16" fillId="0" borderId="1" xfId="0" applyFont="1" applyBorder="1" applyAlignment="1">
      <alignment horizontal="center"/>
    </xf>
    <xf numFmtId="0" fontId="8" fillId="3" borderId="1" xfId="0" applyFont="1" applyFill="1" applyBorder="1" applyAlignment="1">
      <alignment wrapText="1"/>
    </xf>
    <xf numFmtId="0" fontId="8" fillId="0" borderId="0" xfId="0" applyFont="1" applyAlignment="1">
      <alignment horizontal="justify" vertical="center"/>
    </xf>
    <xf numFmtId="0" fontId="12" fillId="0" borderId="0" xfId="0" applyFont="1" applyAlignment="1">
      <alignment wrapText="1"/>
    </xf>
    <xf numFmtId="0" fontId="4" fillId="0" borderId="0" xfId="0" applyFont="1" applyAlignment="1">
      <alignment horizontal="left" vertical="center"/>
    </xf>
    <xf numFmtId="0" fontId="12" fillId="0" borderId="0" xfId="0" applyFont="1" applyAlignment="1">
      <alignment horizontal="center" vertical="center"/>
    </xf>
    <xf numFmtId="0" fontId="2"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top"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4" fillId="0" borderId="0" xfId="0" applyFont="1" applyAlignment="1">
      <alignment horizontal="center" vertical="center"/>
    </xf>
    <xf numFmtId="0" fontId="6" fillId="0" borderId="0" xfId="0" applyFont="1"/>
    <xf numFmtId="0" fontId="8" fillId="3" borderId="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12" fillId="0" borderId="14" xfId="0" applyFont="1" applyBorder="1" applyAlignment="1">
      <alignment horizontal="center" vertical="center"/>
    </xf>
    <xf numFmtId="49" fontId="8" fillId="2" borderId="2" xfId="0" applyNumberFormat="1" applyFont="1" applyFill="1" applyBorder="1" applyAlignment="1">
      <alignment horizontal="center" vertical="center" wrapText="1"/>
    </xf>
    <xf numFmtId="49" fontId="8" fillId="2" borderId="5"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3" borderId="5" xfId="0" applyFont="1" applyFill="1" applyBorder="1" applyAlignment="1">
      <alignment horizontal="left" vertical="center" wrapText="1"/>
    </xf>
    <xf numFmtId="0" fontId="8" fillId="3" borderId="3" xfId="0" applyFont="1" applyFill="1" applyBorder="1" applyAlignment="1">
      <alignment horizontal="left" vertical="center" wrapText="1"/>
    </xf>
    <xf numFmtId="49" fontId="8" fillId="0" borderId="2"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3" xfId="0"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2" borderId="1" xfId="0" applyFont="1" applyFill="1" applyBorder="1" applyAlignment="1">
      <alignment horizontal="justify" vertical="center" wrapText="1"/>
    </xf>
    <xf numFmtId="49" fontId="8" fillId="0" borderId="1" xfId="0" applyNumberFormat="1" applyFont="1" applyBorder="1" applyAlignment="1">
      <alignment horizontal="center"/>
    </xf>
    <xf numFmtId="49" fontId="8" fillId="2" borderId="1" xfId="0" applyNumberFormat="1" applyFont="1" applyFill="1" applyBorder="1" applyAlignment="1">
      <alignment horizontal="left" vertical="center"/>
    </xf>
    <xf numFmtId="164" fontId="8"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xf>
    <xf numFmtId="0" fontId="8" fillId="3" borderId="1" xfId="0" applyFont="1" applyFill="1" applyBorder="1" applyAlignment="1">
      <alignment horizontal="left" vertical="center"/>
    </xf>
    <xf numFmtId="49" fontId="8" fillId="3" borderId="1" xfId="0" applyNumberFormat="1" applyFont="1" applyFill="1" applyBorder="1" applyAlignment="1">
      <alignment horizontal="justify" vertical="center" wrapText="1"/>
    </xf>
    <xf numFmtId="0" fontId="8" fillId="3" borderId="1" xfId="0" applyFont="1" applyFill="1" applyBorder="1" applyAlignment="1">
      <alignment horizontal="justify" vertical="center" wrapText="1"/>
    </xf>
    <xf numFmtId="49" fontId="8" fillId="3" borderId="1" xfId="0" applyNumberFormat="1"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49" fontId="8" fillId="3" borderId="5" xfId="0" applyNumberFormat="1" applyFont="1" applyFill="1" applyBorder="1" applyAlignment="1">
      <alignment horizontal="center" vertical="center" wrapText="1"/>
    </xf>
    <xf numFmtId="49" fontId="8" fillId="3" borderId="3" xfId="0" applyNumberFormat="1" applyFont="1" applyFill="1" applyBorder="1" applyAlignment="1">
      <alignment horizontal="center" vertical="center" wrapText="1"/>
    </xf>
    <xf numFmtId="0" fontId="8" fillId="3" borderId="1" xfId="0" applyFont="1" applyFill="1" applyBorder="1"/>
    <xf numFmtId="0" fontId="11" fillId="3" borderId="1" xfId="0" applyFont="1" applyFill="1" applyBorder="1" applyAlignment="1">
      <alignment horizontal="center" vertical="center" wrapText="1"/>
    </xf>
    <xf numFmtId="49" fontId="8" fillId="3" borderId="4"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49" fontId="8" fillId="3" borderId="7" xfId="0" applyNumberFormat="1" applyFont="1" applyFill="1" applyBorder="1" applyAlignment="1">
      <alignment horizontal="left" vertical="center" wrapText="1"/>
    </xf>
    <xf numFmtId="0" fontId="8" fillId="3" borderId="11"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0" xfId="0" applyFont="1" applyFill="1" applyBorder="1" applyAlignment="1">
      <alignment horizontal="center" vertical="center" wrapText="1"/>
    </xf>
    <xf numFmtId="49" fontId="8" fillId="3" borderId="1" xfId="0" applyNumberFormat="1" applyFont="1" applyFill="1" applyBorder="1" applyAlignment="1">
      <alignment horizontal="left" vertical="center" wrapText="1"/>
    </xf>
    <xf numFmtId="49" fontId="8" fillId="2" borderId="1" xfId="0" applyNumberFormat="1" applyFont="1" applyFill="1" applyBorder="1" applyAlignment="1">
      <alignment horizontal="justify" vertical="center" wrapText="1"/>
    </xf>
    <xf numFmtId="0" fontId="8" fillId="3" borderId="1" xfId="0" applyFont="1" applyFill="1" applyBorder="1" applyAlignment="1">
      <alignment horizontal="center" vertical="center"/>
    </xf>
    <xf numFmtId="49" fontId="8" fillId="3" borderId="9" xfId="0" applyNumberFormat="1" applyFont="1" applyFill="1" applyBorder="1" applyAlignment="1">
      <alignment horizontal="center"/>
    </xf>
    <xf numFmtId="49" fontId="8" fillId="3" borderId="10" xfId="0" applyNumberFormat="1" applyFont="1" applyFill="1" applyBorder="1" applyAlignment="1">
      <alignment horizontal="center"/>
    </xf>
    <xf numFmtId="0" fontId="8" fillId="0" borderId="1" xfId="0" applyFont="1" applyBorder="1" applyAlignment="1">
      <alignment horizontal="center" vertical="center" wrapText="1"/>
    </xf>
    <xf numFmtId="0" fontId="12" fillId="0" borderId="0" xfId="0" applyFont="1" applyAlignment="1">
      <alignment horizontal="center" vertical="center" wrapText="1"/>
    </xf>
    <xf numFmtId="0" fontId="15" fillId="0" borderId="0" xfId="0" applyFont="1" applyAlignment="1">
      <alignment wrapText="1"/>
    </xf>
    <xf numFmtId="0" fontId="11" fillId="0" borderId="1"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6"/>
  <sheetViews>
    <sheetView tabSelected="1" view="pageBreakPreview" zoomScale="140" zoomScaleNormal="100" zoomScaleSheetLayoutView="140" workbookViewId="0">
      <selection activeCell="B1" sqref="B1"/>
    </sheetView>
  </sheetViews>
  <sheetFormatPr defaultRowHeight="15"/>
  <cols>
    <col min="1" max="1" width="41.140625" customWidth="1"/>
    <col min="2" max="2" width="42.42578125" customWidth="1"/>
    <col min="3" max="3" width="35.42578125" customWidth="1"/>
  </cols>
  <sheetData>
    <row r="1" spans="1:2" ht="112.5">
      <c r="B1" s="78" t="s">
        <v>227</v>
      </c>
    </row>
    <row r="2" spans="1:2" ht="18.75">
      <c r="A2" s="81" t="s">
        <v>215</v>
      </c>
      <c r="B2" s="81"/>
    </row>
    <row r="3" spans="1:2" ht="18.75">
      <c r="A3" s="80" t="s">
        <v>216</v>
      </c>
      <c r="B3" s="80"/>
    </row>
    <row r="4" spans="1:2" ht="18.75">
      <c r="A4" s="80" t="s">
        <v>70</v>
      </c>
      <c r="B4" s="80"/>
    </row>
    <row r="5" spans="1:2" ht="18.75">
      <c r="A5" s="63"/>
      <c r="B5" s="42"/>
    </row>
    <row r="6" spans="1:2" ht="18.75">
      <c r="A6" s="80" t="s">
        <v>45</v>
      </c>
      <c r="B6" s="80"/>
    </row>
    <row r="7" spans="1:2" ht="18.75">
      <c r="A7" s="63"/>
      <c r="B7" s="42"/>
    </row>
    <row r="8" spans="1:2" ht="47.25" customHeight="1">
      <c r="A8" s="56" t="s">
        <v>0</v>
      </c>
      <c r="B8" s="16" t="s">
        <v>164</v>
      </c>
    </row>
    <row r="9" spans="1:2" ht="33" customHeight="1">
      <c r="A9" s="56" t="s">
        <v>1</v>
      </c>
      <c r="B9" s="56" t="s">
        <v>71</v>
      </c>
    </row>
    <row r="10" spans="1:2" ht="48.75" customHeight="1">
      <c r="A10" s="56" t="s">
        <v>2</v>
      </c>
      <c r="B10" s="16" t="s">
        <v>69</v>
      </c>
    </row>
    <row r="11" spans="1:2" ht="39" customHeight="1">
      <c r="A11" s="56" t="s">
        <v>34</v>
      </c>
      <c r="B11" s="16" t="s">
        <v>173</v>
      </c>
    </row>
    <row r="12" spans="1:2" ht="100.5" customHeight="1">
      <c r="A12" s="56" t="s">
        <v>3</v>
      </c>
      <c r="B12" s="56" t="s">
        <v>110</v>
      </c>
    </row>
    <row r="13" spans="1:2" ht="25.5" customHeight="1">
      <c r="A13" s="56" t="s">
        <v>65</v>
      </c>
      <c r="B13" s="56" t="s">
        <v>71</v>
      </c>
    </row>
    <row r="14" spans="1:2" ht="57.75" customHeight="1">
      <c r="A14" s="56" t="s">
        <v>35</v>
      </c>
      <c r="B14" s="76" t="s">
        <v>225</v>
      </c>
    </row>
    <row r="15" spans="1:2" ht="62.25" customHeight="1">
      <c r="A15" s="56" t="s">
        <v>36</v>
      </c>
      <c r="B15" s="55" t="s">
        <v>177</v>
      </c>
    </row>
    <row r="16" spans="1:2" ht="15.75">
      <c r="A16" s="77"/>
      <c r="B16" s="42"/>
    </row>
    <row r="17" spans="1:2" ht="15.75">
      <c r="A17" s="54"/>
      <c r="B17" s="42"/>
    </row>
    <row r="18" spans="1:2" ht="50.25" customHeight="1">
      <c r="A18" s="82" t="s">
        <v>226</v>
      </c>
      <c r="B18" s="83"/>
    </row>
    <row r="19" spans="1:2" ht="15.75">
      <c r="A19" s="79"/>
      <c r="B19" s="79"/>
    </row>
    <row r="20" spans="1:2" ht="15.75">
      <c r="A20" s="79"/>
      <c r="B20" s="79"/>
    </row>
    <row r="21" spans="1:2" ht="15.75">
      <c r="A21" s="1"/>
    </row>
    <row r="22" spans="1:2" ht="15.75">
      <c r="A22" s="1"/>
    </row>
    <row r="23" spans="1:2" ht="15.75">
      <c r="A23" s="1"/>
    </row>
    <row r="24" spans="1:2" ht="15.75">
      <c r="A24" s="1"/>
    </row>
    <row r="25" spans="1:2" ht="15.75">
      <c r="A25" s="1"/>
    </row>
    <row r="26" spans="1:2" ht="15.75">
      <c r="A26" s="1"/>
    </row>
    <row r="27" spans="1:2" ht="15.75">
      <c r="A27" s="1"/>
    </row>
    <row r="28" spans="1:2" ht="15.75">
      <c r="A28" s="1"/>
    </row>
    <row r="29" spans="1:2" ht="15.75">
      <c r="A29" s="1"/>
    </row>
    <row r="30" spans="1:2" ht="15.75">
      <c r="A30" s="1"/>
    </row>
    <row r="31" spans="1:2" ht="15.75">
      <c r="A31" s="1"/>
    </row>
    <row r="75" spans="1:27">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spans="1:27" ht="15.75">
      <c r="A76" s="1"/>
    </row>
  </sheetData>
  <mergeCells count="7">
    <mergeCell ref="A20:B20"/>
    <mergeCell ref="A6:B6"/>
    <mergeCell ref="A2:B2"/>
    <mergeCell ref="A3:B3"/>
    <mergeCell ref="A4:B4"/>
    <mergeCell ref="A18:B18"/>
    <mergeCell ref="A19:B19"/>
  </mergeCells>
  <printOptions horizontalCentered="1"/>
  <pageMargins left="1.1811023622047245" right="0.39370078740157483" top="0.78740157480314965" bottom="0.78740157480314965" header="0.59055118110236227" footer="0.31496062992125984"/>
  <pageSetup paperSize="9" fitToHeight="0" orientation="portrait" horizontalDpi="1200" verticalDpi="1200" r:id="rId1"/>
  <headerFooter differentFirst="1"/>
</worksheet>
</file>

<file path=xl/worksheets/sheet2.xml><?xml version="1.0" encoding="utf-8"?>
<worksheet xmlns="http://schemas.openxmlformats.org/spreadsheetml/2006/main" xmlns:r="http://schemas.openxmlformats.org/officeDocument/2006/relationships">
  <dimension ref="A1:O26"/>
  <sheetViews>
    <sheetView view="pageBreakPreview" zoomScale="60" zoomScaleNormal="82" workbookViewId="0">
      <selection activeCell="S23" sqref="S23"/>
    </sheetView>
  </sheetViews>
  <sheetFormatPr defaultColWidth="9.140625" defaultRowHeight="15.75"/>
  <cols>
    <col min="1" max="1" width="5.28515625" style="12" customWidth="1"/>
    <col min="2" max="2" width="24.42578125" style="11" customWidth="1"/>
    <col min="3" max="3" width="9.140625" style="9"/>
    <col min="4" max="4" width="10.7109375" style="9" customWidth="1"/>
    <col min="5" max="5" width="9.5703125" style="9" customWidth="1"/>
    <col min="6" max="6" width="9.85546875" style="9" customWidth="1"/>
    <col min="7" max="7" width="10.28515625" style="9" customWidth="1"/>
    <col min="8" max="8" width="31.140625" style="9" customWidth="1"/>
    <col min="9" max="9" width="11" style="9" customWidth="1"/>
    <col min="10" max="10" width="26.28515625" style="9" customWidth="1"/>
    <col min="11" max="16384" width="9.140625" style="9"/>
  </cols>
  <sheetData>
    <row r="1" spans="1:15" ht="18.75">
      <c r="A1" s="81" t="s">
        <v>44</v>
      </c>
      <c r="B1" s="81"/>
      <c r="C1" s="81"/>
      <c r="D1" s="81"/>
      <c r="E1" s="81"/>
      <c r="F1" s="81"/>
      <c r="G1" s="81"/>
      <c r="H1" s="81"/>
      <c r="I1" s="81"/>
      <c r="J1" s="81"/>
    </row>
    <row r="2" spans="1:15">
      <c r="A2" s="90"/>
      <c r="B2" s="91"/>
      <c r="C2" s="91"/>
      <c r="D2" s="91"/>
      <c r="E2" s="91"/>
      <c r="F2" s="91"/>
      <c r="G2" s="91"/>
      <c r="H2" s="91"/>
      <c r="I2" s="91"/>
      <c r="J2" s="91"/>
    </row>
    <row r="3" spans="1:15" ht="33" customHeight="1">
      <c r="A3" s="92" t="s">
        <v>4</v>
      </c>
      <c r="B3" s="86" t="s">
        <v>5</v>
      </c>
      <c r="C3" s="86" t="s">
        <v>41</v>
      </c>
      <c r="D3" s="86" t="s">
        <v>68</v>
      </c>
      <c r="E3" s="86" t="s">
        <v>6</v>
      </c>
      <c r="F3" s="86"/>
      <c r="G3" s="86"/>
      <c r="H3" s="86" t="s">
        <v>42</v>
      </c>
      <c r="I3" s="86" t="s">
        <v>43</v>
      </c>
      <c r="J3" s="86" t="s">
        <v>63</v>
      </c>
    </row>
    <row r="4" spans="1:15" ht="63.75" customHeight="1">
      <c r="A4" s="92"/>
      <c r="B4" s="86"/>
      <c r="C4" s="86"/>
      <c r="D4" s="86"/>
      <c r="E4" s="53" t="s">
        <v>7</v>
      </c>
      <c r="F4" s="53" t="s">
        <v>8</v>
      </c>
      <c r="G4" s="53" t="s">
        <v>19</v>
      </c>
      <c r="H4" s="86"/>
      <c r="I4" s="86"/>
      <c r="J4" s="86"/>
    </row>
    <row r="5" spans="1:15">
      <c r="A5" s="60">
        <v>1</v>
      </c>
      <c r="B5" s="53">
        <v>2</v>
      </c>
      <c r="C5" s="53">
        <v>3</v>
      </c>
      <c r="D5" s="53">
        <v>4</v>
      </c>
      <c r="E5" s="53">
        <v>5</v>
      </c>
      <c r="F5" s="53">
        <v>6</v>
      </c>
      <c r="G5" s="53">
        <v>7</v>
      </c>
      <c r="H5" s="53">
        <v>8</v>
      </c>
      <c r="I5" s="53">
        <v>9</v>
      </c>
      <c r="J5" s="53">
        <v>10</v>
      </c>
    </row>
    <row r="6" spans="1:15" ht="15">
      <c r="A6" s="45">
        <v>1</v>
      </c>
      <c r="B6" s="85" t="s">
        <v>9</v>
      </c>
      <c r="C6" s="85"/>
      <c r="D6" s="85"/>
      <c r="E6" s="85"/>
      <c r="F6" s="85"/>
      <c r="G6" s="85"/>
      <c r="H6" s="85"/>
      <c r="I6" s="85"/>
      <c r="J6" s="85"/>
    </row>
    <row r="7" spans="1:15" ht="53.25" customHeight="1">
      <c r="A7" s="45" t="s">
        <v>37</v>
      </c>
      <c r="B7" s="85" t="s">
        <v>123</v>
      </c>
      <c r="C7" s="85"/>
      <c r="D7" s="85"/>
      <c r="E7" s="85"/>
      <c r="F7" s="85"/>
      <c r="G7" s="85"/>
      <c r="H7" s="85"/>
      <c r="I7" s="85"/>
      <c r="J7" s="85"/>
    </row>
    <row r="8" spans="1:15" ht="332.25" customHeight="1">
      <c r="A8" s="45" t="s">
        <v>120</v>
      </c>
      <c r="B8" s="31" t="s">
        <v>167</v>
      </c>
      <c r="C8" s="32" t="s">
        <v>127</v>
      </c>
      <c r="D8" s="33">
        <v>75.599999999999994</v>
      </c>
      <c r="E8" s="34">
        <v>80</v>
      </c>
      <c r="F8" s="34">
        <v>82</v>
      </c>
      <c r="G8" s="35">
        <v>84</v>
      </c>
      <c r="H8" s="32" t="s">
        <v>185</v>
      </c>
      <c r="I8" s="32" t="s">
        <v>72</v>
      </c>
      <c r="J8" s="32" t="s">
        <v>186</v>
      </c>
      <c r="K8" s="7"/>
      <c r="L8" s="10"/>
      <c r="M8" s="10"/>
      <c r="N8" s="10"/>
      <c r="O8" s="10"/>
    </row>
    <row r="9" spans="1:15" ht="279.75" customHeight="1">
      <c r="A9" s="45" t="s">
        <v>121</v>
      </c>
      <c r="B9" s="17" t="s">
        <v>111</v>
      </c>
      <c r="C9" s="44" t="s">
        <v>127</v>
      </c>
      <c r="D9" s="61">
        <v>45</v>
      </c>
      <c r="E9" s="61">
        <v>45.1</v>
      </c>
      <c r="F9" s="61">
        <v>45.2</v>
      </c>
      <c r="G9" s="22">
        <v>45.3</v>
      </c>
      <c r="H9" s="17" t="s">
        <v>188</v>
      </c>
      <c r="I9" s="17" t="s">
        <v>72</v>
      </c>
      <c r="J9" s="18" t="s">
        <v>189</v>
      </c>
      <c r="K9" s="7"/>
      <c r="L9" s="10"/>
      <c r="M9" s="10"/>
      <c r="N9" s="10"/>
      <c r="O9" s="10"/>
    </row>
    <row r="10" spans="1:15" ht="132" customHeight="1">
      <c r="A10" s="45" t="s">
        <v>165</v>
      </c>
      <c r="B10" s="17" t="s">
        <v>207</v>
      </c>
      <c r="C10" s="37" t="s">
        <v>204</v>
      </c>
      <c r="D10" s="61">
        <v>1.4</v>
      </c>
      <c r="E10" s="61">
        <v>1.8</v>
      </c>
      <c r="F10" s="61">
        <v>2</v>
      </c>
      <c r="G10" s="37">
        <v>2.2000000000000002</v>
      </c>
      <c r="H10" s="18" t="s">
        <v>205</v>
      </c>
      <c r="I10" s="18" t="s">
        <v>72</v>
      </c>
      <c r="J10" s="17" t="s">
        <v>206</v>
      </c>
      <c r="K10" s="43"/>
    </row>
    <row r="11" spans="1:15" ht="32.25" customHeight="1">
      <c r="A11" s="45" t="s">
        <v>55</v>
      </c>
      <c r="B11" s="87" t="s">
        <v>122</v>
      </c>
      <c r="C11" s="88"/>
      <c r="D11" s="88"/>
      <c r="E11" s="88"/>
      <c r="F11" s="88"/>
      <c r="G11" s="88"/>
      <c r="H11" s="88"/>
      <c r="I11" s="88"/>
      <c r="J11" s="89"/>
    </row>
    <row r="12" spans="1:15" ht="216" customHeight="1">
      <c r="A12" s="45" t="s">
        <v>38</v>
      </c>
      <c r="B12" s="39" t="s">
        <v>183</v>
      </c>
      <c r="C12" s="39" t="s">
        <v>128</v>
      </c>
      <c r="D12" s="39">
        <v>5</v>
      </c>
      <c r="E12" s="39">
        <v>5</v>
      </c>
      <c r="F12" s="39">
        <v>5</v>
      </c>
      <c r="G12" s="39">
        <v>5</v>
      </c>
      <c r="H12" s="39" t="s">
        <v>184</v>
      </c>
      <c r="I12" s="39"/>
      <c r="J12" s="37" t="s">
        <v>178</v>
      </c>
    </row>
    <row r="13" spans="1:15" ht="222.75" customHeight="1">
      <c r="A13" s="45" t="s">
        <v>97</v>
      </c>
      <c r="B13" s="37" t="s">
        <v>73</v>
      </c>
      <c r="C13" s="37" t="s">
        <v>127</v>
      </c>
      <c r="D13" s="37">
        <v>14.1</v>
      </c>
      <c r="E13" s="37">
        <v>13.5</v>
      </c>
      <c r="F13" s="37">
        <v>13.6</v>
      </c>
      <c r="G13" s="37">
        <v>13.7</v>
      </c>
      <c r="H13" s="37" t="s">
        <v>187</v>
      </c>
      <c r="I13" s="37" t="s">
        <v>72</v>
      </c>
      <c r="J13" s="37" t="s">
        <v>178</v>
      </c>
    </row>
    <row r="14" spans="1:15" ht="256.5" customHeight="1">
      <c r="A14" s="45" t="s">
        <v>91</v>
      </c>
      <c r="B14" s="39" t="s">
        <v>190</v>
      </c>
      <c r="C14" s="37" t="s">
        <v>128</v>
      </c>
      <c r="D14" s="35">
        <v>1</v>
      </c>
      <c r="E14" s="35">
        <v>0</v>
      </c>
      <c r="F14" s="35">
        <v>1</v>
      </c>
      <c r="G14" s="35">
        <v>0</v>
      </c>
      <c r="H14" s="32" t="s">
        <v>191</v>
      </c>
      <c r="I14" s="32" t="s">
        <v>72</v>
      </c>
      <c r="J14" s="32" t="s">
        <v>179</v>
      </c>
      <c r="K14" s="10"/>
    </row>
    <row r="15" spans="1:15" ht="22.5" customHeight="1">
      <c r="A15" s="45" t="s">
        <v>39</v>
      </c>
      <c r="B15" s="85" t="s">
        <v>10</v>
      </c>
      <c r="C15" s="85"/>
      <c r="D15" s="85"/>
      <c r="E15" s="85"/>
      <c r="F15" s="85"/>
      <c r="G15" s="85"/>
      <c r="H15" s="85"/>
      <c r="I15" s="85"/>
      <c r="J15" s="85"/>
    </row>
    <row r="16" spans="1:15" ht="209.25" customHeight="1">
      <c r="A16" s="45" t="s">
        <v>40</v>
      </c>
      <c r="B16" s="38" t="s">
        <v>74</v>
      </c>
      <c r="C16" s="37" t="s">
        <v>128</v>
      </c>
      <c r="D16" s="61">
        <v>1355</v>
      </c>
      <c r="E16" s="61">
        <v>1360</v>
      </c>
      <c r="F16" s="61">
        <v>1365</v>
      </c>
      <c r="G16" s="37">
        <v>1370</v>
      </c>
      <c r="H16" s="37" t="s">
        <v>187</v>
      </c>
      <c r="I16" s="37" t="s">
        <v>72</v>
      </c>
      <c r="J16" s="17" t="s">
        <v>192</v>
      </c>
    </row>
    <row r="17" spans="1:11" ht="287.25" customHeight="1">
      <c r="A17" s="45" t="s">
        <v>80</v>
      </c>
      <c r="B17" s="17" t="s">
        <v>75</v>
      </c>
      <c r="C17" s="37" t="s">
        <v>126</v>
      </c>
      <c r="D17" s="61">
        <v>76</v>
      </c>
      <c r="E17" s="61">
        <v>77</v>
      </c>
      <c r="F17" s="61">
        <v>78</v>
      </c>
      <c r="G17" s="37">
        <v>78</v>
      </c>
      <c r="H17" s="37" t="s">
        <v>187</v>
      </c>
      <c r="I17" s="37" t="s">
        <v>72</v>
      </c>
      <c r="J17" s="46" t="s">
        <v>180</v>
      </c>
    </row>
    <row r="18" spans="1:11" ht="233.25" customHeight="1">
      <c r="A18" s="45" t="s">
        <v>98</v>
      </c>
      <c r="B18" s="17" t="s">
        <v>76</v>
      </c>
      <c r="C18" s="37" t="s">
        <v>126</v>
      </c>
      <c r="D18" s="61">
        <v>1620</v>
      </c>
      <c r="E18" s="61">
        <v>1623</v>
      </c>
      <c r="F18" s="61">
        <v>1623</v>
      </c>
      <c r="G18" s="37">
        <v>1625</v>
      </c>
      <c r="H18" s="37" t="s">
        <v>187</v>
      </c>
      <c r="I18" s="37" t="s">
        <v>72</v>
      </c>
      <c r="J18" s="17" t="s">
        <v>178</v>
      </c>
    </row>
    <row r="19" spans="1:11" ht="262.5" customHeight="1">
      <c r="A19" s="45" t="s">
        <v>99</v>
      </c>
      <c r="B19" s="17" t="s">
        <v>200</v>
      </c>
      <c r="C19" s="37" t="s">
        <v>201</v>
      </c>
      <c r="D19" s="61">
        <v>1472</v>
      </c>
      <c r="E19" s="61">
        <v>1472</v>
      </c>
      <c r="F19" s="61">
        <v>1480</v>
      </c>
      <c r="G19" s="37">
        <v>1482</v>
      </c>
      <c r="H19" s="37" t="s">
        <v>202</v>
      </c>
      <c r="I19" s="37" t="s">
        <v>72</v>
      </c>
      <c r="J19" s="37" t="s">
        <v>168</v>
      </c>
      <c r="K19" s="43"/>
    </row>
    <row r="20" spans="1:11" ht="288.75" customHeight="1">
      <c r="A20" s="45" t="s">
        <v>100</v>
      </c>
      <c r="B20" s="17" t="s">
        <v>169</v>
      </c>
      <c r="C20" s="37" t="s">
        <v>127</v>
      </c>
      <c r="D20" s="61">
        <v>1.5</v>
      </c>
      <c r="E20" s="61">
        <v>1.5</v>
      </c>
      <c r="F20" s="61">
        <v>1.5</v>
      </c>
      <c r="G20" s="37">
        <v>1.5</v>
      </c>
      <c r="H20" s="18" t="s">
        <v>193</v>
      </c>
      <c r="I20" s="18" t="s">
        <v>72</v>
      </c>
      <c r="J20" s="17" t="s">
        <v>194</v>
      </c>
      <c r="K20" s="10"/>
    </row>
    <row r="21" spans="1:11" ht="267" customHeight="1">
      <c r="A21" s="45" t="s">
        <v>101</v>
      </c>
      <c r="B21" s="36" t="s">
        <v>77</v>
      </c>
      <c r="C21" s="37" t="s">
        <v>126</v>
      </c>
      <c r="D21" s="34">
        <v>52200</v>
      </c>
      <c r="E21" s="34">
        <v>52300</v>
      </c>
      <c r="F21" s="34">
        <v>52400</v>
      </c>
      <c r="G21" s="32">
        <v>52500</v>
      </c>
      <c r="H21" s="15" t="s">
        <v>193</v>
      </c>
      <c r="I21" s="15" t="s">
        <v>72</v>
      </c>
      <c r="J21" s="36" t="s">
        <v>195</v>
      </c>
      <c r="K21" s="10"/>
    </row>
    <row r="22" spans="1:11" ht="180">
      <c r="A22" s="45" t="s">
        <v>112</v>
      </c>
      <c r="B22" s="36" t="s">
        <v>171</v>
      </c>
      <c r="C22" s="32" t="s">
        <v>117</v>
      </c>
      <c r="D22" s="61">
        <v>1095340</v>
      </c>
      <c r="E22" s="61">
        <v>1095440</v>
      </c>
      <c r="F22" s="61">
        <v>1095450</v>
      </c>
      <c r="G22" s="61">
        <v>1095460</v>
      </c>
      <c r="H22" s="15" t="s">
        <v>170</v>
      </c>
      <c r="I22" s="15" t="s">
        <v>72</v>
      </c>
      <c r="J22" s="36" t="s">
        <v>203</v>
      </c>
    </row>
    <row r="23" spans="1:11" ht="390">
      <c r="A23" s="45" t="s">
        <v>113</v>
      </c>
      <c r="B23" s="61" t="s">
        <v>78</v>
      </c>
      <c r="C23" s="37" t="s">
        <v>117</v>
      </c>
      <c r="D23" s="22">
        <v>716</v>
      </c>
      <c r="E23" s="22">
        <v>718</v>
      </c>
      <c r="F23" s="22">
        <v>720</v>
      </c>
      <c r="G23" s="22">
        <v>722</v>
      </c>
      <c r="H23" s="17" t="s">
        <v>198</v>
      </c>
      <c r="I23" s="17" t="s">
        <v>72</v>
      </c>
      <c r="J23" s="17" t="s">
        <v>199</v>
      </c>
      <c r="K23" s="43"/>
    </row>
    <row r="24" spans="1:11" ht="180">
      <c r="A24" s="45" t="s">
        <v>114</v>
      </c>
      <c r="B24" s="37" t="s">
        <v>79</v>
      </c>
      <c r="C24" s="37" t="s">
        <v>128</v>
      </c>
      <c r="D24" s="37">
        <v>11300</v>
      </c>
      <c r="E24" s="37">
        <v>11320</v>
      </c>
      <c r="F24" s="37">
        <v>11330</v>
      </c>
      <c r="G24" s="37">
        <v>11340</v>
      </c>
      <c r="H24" s="37" t="s">
        <v>196</v>
      </c>
      <c r="I24" s="37" t="s">
        <v>72</v>
      </c>
      <c r="J24" s="37" t="s">
        <v>197</v>
      </c>
      <c r="K24" s="13"/>
    </row>
    <row r="25" spans="1:11">
      <c r="A25" s="8"/>
    </row>
    <row r="26" spans="1:11" ht="51.75" customHeight="1">
      <c r="A26" s="84" t="s">
        <v>224</v>
      </c>
      <c r="B26" s="84"/>
      <c r="C26" s="84"/>
      <c r="D26" s="84"/>
      <c r="E26" s="84"/>
      <c r="F26" s="84"/>
      <c r="G26" s="84"/>
      <c r="H26" s="84"/>
      <c r="I26" s="84"/>
      <c r="J26" s="84"/>
    </row>
  </sheetData>
  <mergeCells count="15">
    <mergeCell ref="A1:J1"/>
    <mergeCell ref="A2:J2"/>
    <mergeCell ref="B6:J6"/>
    <mergeCell ref="B7:J7"/>
    <mergeCell ref="A3:A4"/>
    <mergeCell ref="B3:B4"/>
    <mergeCell ref="C3:C4"/>
    <mergeCell ref="D3:D4"/>
    <mergeCell ref="E3:G3"/>
    <mergeCell ref="H3:H4"/>
    <mergeCell ref="A26:J26"/>
    <mergeCell ref="B15:J15"/>
    <mergeCell ref="I3:I4"/>
    <mergeCell ref="J3:J4"/>
    <mergeCell ref="B11:J11"/>
  </mergeCells>
  <printOptions horizontalCentered="1"/>
  <pageMargins left="0.78740157480314965" right="0.39370078740157483" top="1.1811023622047245" bottom="0.78740157480314965" header="0.98425196850393704" footer="0.31496062992125984"/>
  <pageSetup paperSize="9" scale="85" orientation="landscape" horizontalDpi="1200" verticalDpi="1200" r:id="rId1"/>
  <headerFooter differentFirst="1">
    <oddHeader>&amp;C&amp;P</oddHeader>
  </headerFooter>
  <rowBreaks count="4" manualBreakCount="4">
    <brk id="8" max="9" man="1"/>
    <brk id="12" max="9" man="1"/>
    <brk id="16" max="9" man="1"/>
    <brk id="17" max="9" man="1"/>
  </rowBreaks>
</worksheet>
</file>

<file path=xl/worksheets/sheet3.xml><?xml version="1.0" encoding="utf-8"?>
<worksheet xmlns="http://schemas.openxmlformats.org/spreadsheetml/2006/main" xmlns:r="http://schemas.openxmlformats.org/officeDocument/2006/relationships">
  <sheetPr>
    <pageSetUpPr fitToPage="1"/>
  </sheetPr>
  <dimension ref="A1:N31"/>
  <sheetViews>
    <sheetView zoomScale="71" zoomScaleNormal="71" workbookViewId="0">
      <selection activeCell="G12" sqref="G12"/>
    </sheetView>
  </sheetViews>
  <sheetFormatPr defaultRowHeight="15"/>
  <cols>
    <col min="1" max="1" width="5" style="5" customWidth="1"/>
    <col min="2" max="2" width="33.85546875" customWidth="1"/>
    <col min="3" max="3" width="13.42578125" customWidth="1"/>
    <col min="9" max="9" width="17.5703125" customWidth="1"/>
    <col min="10" max="10" width="9.140625" customWidth="1"/>
    <col min="11" max="11" width="16.5703125" customWidth="1"/>
    <col min="12" max="12" width="14.140625" customWidth="1"/>
    <col min="13" max="13" width="17.140625" customWidth="1"/>
  </cols>
  <sheetData>
    <row r="1" spans="1:14" ht="18.75">
      <c r="A1" s="80" t="s">
        <v>11</v>
      </c>
      <c r="B1" s="80"/>
      <c r="C1" s="80"/>
      <c r="D1" s="80"/>
      <c r="E1" s="80"/>
      <c r="F1" s="80"/>
      <c r="G1" s="80"/>
      <c r="H1" s="80"/>
      <c r="I1" s="80"/>
      <c r="J1" s="80"/>
      <c r="K1" s="80"/>
      <c r="L1" s="80"/>
      <c r="M1" s="80"/>
    </row>
    <row r="2" spans="1:14" ht="18.75">
      <c r="A2" s="97" t="s">
        <v>46</v>
      </c>
      <c r="B2" s="97"/>
      <c r="C2" s="97"/>
      <c r="D2" s="97"/>
      <c r="E2" s="97"/>
      <c r="F2" s="97"/>
      <c r="G2" s="97"/>
      <c r="H2" s="97"/>
      <c r="I2" s="97"/>
      <c r="J2" s="97"/>
      <c r="K2" s="97"/>
      <c r="L2" s="97"/>
      <c r="M2" s="97"/>
    </row>
    <row r="3" spans="1:14" ht="79.5" customHeight="1">
      <c r="A3" s="96" t="s">
        <v>4</v>
      </c>
      <c r="B3" s="86" t="s">
        <v>47</v>
      </c>
      <c r="C3" s="86" t="s">
        <v>50</v>
      </c>
      <c r="D3" s="86" t="s">
        <v>12</v>
      </c>
      <c r="E3" s="86"/>
      <c r="F3" s="86"/>
      <c r="G3" s="86"/>
      <c r="H3" s="86"/>
      <c r="I3" s="86" t="s">
        <v>13</v>
      </c>
      <c r="J3" s="86" t="s">
        <v>14</v>
      </c>
      <c r="K3" s="86" t="s">
        <v>52</v>
      </c>
      <c r="L3" s="86" t="s">
        <v>64</v>
      </c>
      <c r="M3" s="86" t="s">
        <v>53</v>
      </c>
      <c r="N3" s="2"/>
    </row>
    <row r="4" spans="1:14" ht="33" customHeight="1">
      <c r="A4" s="96"/>
      <c r="B4" s="86"/>
      <c r="C4" s="86"/>
      <c r="D4" s="86" t="s">
        <v>15</v>
      </c>
      <c r="E4" s="86" t="s">
        <v>48</v>
      </c>
      <c r="F4" s="86"/>
      <c r="G4" s="86"/>
      <c r="H4" s="86"/>
      <c r="I4" s="86"/>
      <c r="J4" s="86"/>
      <c r="K4" s="86"/>
      <c r="L4" s="86"/>
      <c r="M4" s="86"/>
      <c r="N4" s="2"/>
    </row>
    <row r="5" spans="1:14" ht="15" customHeight="1">
      <c r="A5" s="96"/>
      <c r="B5" s="86"/>
      <c r="C5" s="86"/>
      <c r="D5" s="86"/>
      <c r="E5" s="53" t="s">
        <v>51</v>
      </c>
      <c r="F5" s="53" t="s">
        <v>16</v>
      </c>
      <c r="G5" s="53" t="s">
        <v>17</v>
      </c>
      <c r="H5" s="53" t="s">
        <v>18</v>
      </c>
      <c r="I5" s="86"/>
      <c r="J5" s="86"/>
      <c r="K5" s="86"/>
      <c r="L5" s="86"/>
      <c r="M5" s="86"/>
      <c r="N5" s="2"/>
    </row>
    <row r="6" spans="1:14" ht="15.75" customHeight="1">
      <c r="A6" s="57">
        <v>1</v>
      </c>
      <c r="B6" s="53">
        <v>2</v>
      </c>
      <c r="C6" s="53">
        <v>3</v>
      </c>
      <c r="D6" s="53">
        <v>4</v>
      </c>
      <c r="E6" s="53">
        <v>5</v>
      </c>
      <c r="F6" s="53">
        <v>6</v>
      </c>
      <c r="G6" s="53">
        <v>7</v>
      </c>
      <c r="H6" s="53">
        <v>8</v>
      </c>
      <c r="I6" s="53">
        <v>9</v>
      </c>
      <c r="J6" s="53">
        <v>10</v>
      </c>
      <c r="K6" s="53">
        <v>11</v>
      </c>
      <c r="L6" s="53">
        <v>12</v>
      </c>
      <c r="M6" s="53">
        <v>13</v>
      </c>
      <c r="N6" s="2"/>
    </row>
    <row r="7" spans="1:14" ht="16.5" customHeight="1">
      <c r="A7" s="104" t="s">
        <v>158</v>
      </c>
      <c r="B7" s="104"/>
      <c r="C7" s="104"/>
      <c r="D7" s="104"/>
      <c r="E7" s="104"/>
      <c r="F7" s="104"/>
      <c r="G7" s="104"/>
      <c r="H7" s="104"/>
      <c r="I7" s="104"/>
      <c r="J7" s="104"/>
      <c r="K7" s="104"/>
      <c r="L7" s="104"/>
      <c r="M7" s="104"/>
      <c r="N7" s="2"/>
    </row>
    <row r="8" spans="1:14" ht="15.75">
      <c r="A8" s="57" t="s">
        <v>49</v>
      </c>
      <c r="B8" s="101" t="s">
        <v>213</v>
      </c>
      <c r="C8" s="102"/>
      <c r="D8" s="102"/>
      <c r="E8" s="102"/>
      <c r="F8" s="102"/>
      <c r="G8" s="102"/>
      <c r="H8" s="102"/>
      <c r="I8" s="102"/>
      <c r="J8" s="102"/>
      <c r="K8" s="102"/>
      <c r="L8" s="102"/>
      <c r="M8" s="103"/>
      <c r="N8" s="2"/>
    </row>
    <row r="9" spans="1:14" ht="46.5" customHeight="1">
      <c r="A9" s="96" t="s">
        <v>37</v>
      </c>
      <c r="B9" s="105" t="s">
        <v>81</v>
      </c>
      <c r="C9" s="60" t="s">
        <v>7</v>
      </c>
      <c r="D9" s="71">
        <f>SUM(E9:H9)</f>
        <v>2328.9</v>
      </c>
      <c r="E9" s="71">
        <v>0</v>
      </c>
      <c r="F9" s="71">
        <v>0</v>
      </c>
      <c r="G9" s="71">
        <v>2328.9</v>
      </c>
      <c r="H9" s="71">
        <v>0</v>
      </c>
      <c r="I9" s="86" t="s">
        <v>82</v>
      </c>
      <c r="J9" s="86" t="s">
        <v>128</v>
      </c>
      <c r="K9" s="53">
        <v>1</v>
      </c>
      <c r="L9" s="86" t="s">
        <v>72</v>
      </c>
      <c r="M9" s="86" t="s">
        <v>125</v>
      </c>
      <c r="N9" s="2"/>
    </row>
    <row r="10" spans="1:14" ht="51" customHeight="1">
      <c r="A10" s="96"/>
      <c r="B10" s="105"/>
      <c r="C10" s="60" t="s">
        <v>8</v>
      </c>
      <c r="D10" s="71">
        <f t="shared" ref="D10:D23" si="0">SUM(E10:H10)</f>
        <v>2876.9</v>
      </c>
      <c r="E10" s="71">
        <v>0</v>
      </c>
      <c r="F10" s="71">
        <v>2445.3000000000002</v>
      </c>
      <c r="G10" s="71">
        <v>431.6</v>
      </c>
      <c r="H10" s="71">
        <v>0</v>
      </c>
      <c r="I10" s="86"/>
      <c r="J10" s="86"/>
      <c r="K10" s="53">
        <v>1</v>
      </c>
      <c r="L10" s="86"/>
      <c r="M10" s="86"/>
      <c r="N10" s="2"/>
    </row>
    <row r="11" spans="1:14" ht="49.5" customHeight="1">
      <c r="A11" s="96"/>
      <c r="B11" s="105"/>
      <c r="C11" s="60" t="s">
        <v>83</v>
      </c>
      <c r="D11" s="71">
        <f t="shared" si="0"/>
        <v>9969.7999999999993</v>
      </c>
      <c r="E11" s="71">
        <v>0</v>
      </c>
      <c r="F11" s="71">
        <v>8474.2999999999993</v>
      </c>
      <c r="G11" s="71">
        <v>1495.5</v>
      </c>
      <c r="H11" s="71">
        <v>0</v>
      </c>
      <c r="I11" s="86"/>
      <c r="J11" s="86"/>
      <c r="K11" s="53">
        <v>1</v>
      </c>
      <c r="L11" s="86"/>
      <c r="M11" s="86"/>
      <c r="N11" s="2"/>
    </row>
    <row r="12" spans="1:14" ht="39.75" customHeight="1">
      <c r="A12" s="98" t="s">
        <v>175</v>
      </c>
      <c r="B12" s="104" t="s">
        <v>181</v>
      </c>
      <c r="C12" s="53" t="s">
        <v>22</v>
      </c>
      <c r="D12" s="72">
        <f>SUM(E12:H12)</f>
        <v>0</v>
      </c>
      <c r="E12" s="72">
        <v>0</v>
      </c>
      <c r="F12" s="72">
        <v>0</v>
      </c>
      <c r="G12" s="72">
        <v>0</v>
      </c>
      <c r="H12" s="72">
        <v>0</v>
      </c>
      <c r="I12" s="93" t="s">
        <v>82</v>
      </c>
      <c r="J12" s="86" t="s">
        <v>128</v>
      </c>
      <c r="K12" s="53" t="s">
        <v>116</v>
      </c>
      <c r="L12" s="86" t="s">
        <v>72</v>
      </c>
      <c r="M12" s="86" t="s">
        <v>125</v>
      </c>
      <c r="N12" s="2"/>
    </row>
    <row r="13" spans="1:14" ht="38.25" customHeight="1">
      <c r="A13" s="99"/>
      <c r="B13" s="104"/>
      <c r="C13" s="53" t="s">
        <v>8</v>
      </c>
      <c r="D13" s="72">
        <f>SUM(E13:H13)</f>
        <v>0</v>
      </c>
      <c r="E13" s="72">
        <v>0</v>
      </c>
      <c r="F13" s="72">
        <v>0</v>
      </c>
      <c r="G13" s="72">
        <v>0</v>
      </c>
      <c r="H13" s="72">
        <v>0</v>
      </c>
      <c r="I13" s="94"/>
      <c r="J13" s="86"/>
      <c r="K13" s="53" t="s">
        <v>116</v>
      </c>
      <c r="L13" s="86"/>
      <c r="M13" s="86"/>
      <c r="N13" s="2"/>
    </row>
    <row r="14" spans="1:14" ht="41.25" customHeight="1">
      <c r="A14" s="100"/>
      <c r="B14" s="104"/>
      <c r="C14" s="53" t="s">
        <v>19</v>
      </c>
      <c r="D14" s="72">
        <f>SUM(E14:H14)</f>
        <v>0</v>
      </c>
      <c r="E14" s="72">
        <v>0</v>
      </c>
      <c r="F14" s="72">
        <v>0</v>
      </c>
      <c r="G14" s="72">
        <v>0</v>
      </c>
      <c r="H14" s="72">
        <v>0</v>
      </c>
      <c r="I14" s="95"/>
      <c r="J14" s="86"/>
      <c r="K14" s="53" t="s">
        <v>116</v>
      </c>
      <c r="L14" s="86"/>
      <c r="M14" s="86"/>
      <c r="N14" s="2"/>
    </row>
    <row r="15" spans="1:14" ht="23.25" customHeight="1">
      <c r="A15" s="109" t="s">
        <v>209</v>
      </c>
      <c r="B15" s="106" t="s">
        <v>210</v>
      </c>
      <c r="C15" s="53" t="s">
        <v>22</v>
      </c>
      <c r="D15" s="72">
        <v>1406.9</v>
      </c>
      <c r="E15" s="72">
        <v>0</v>
      </c>
      <c r="F15" s="72">
        <v>0</v>
      </c>
      <c r="G15" s="73">
        <v>1406.9</v>
      </c>
      <c r="H15" s="72">
        <v>0</v>
      </c>
      <c r="I15" s="112" t="s">
        <v>211</v>
      </c>
      <c r="J15" s="115" t="s">
        <v>133</v>
      </c>
      <c r="K15" s="74">
        <v>1</v>
      </c>
      <c r="L15" s="112" t="s">
        <v>72</v>
      </c>
      <c r="M15" s="86" t="s">
        <v>125</v>
      </c>
      <c r="N15" s="2"/>
    </row>
    <row r="16" spans="1:14" ht="29.25" customHeight="1">
      <c r="A16" s="110"/>
      <c r="B16" s="107"/>
      <c r="C16" s="53" t="s">
        <v>8</v>
      </c>
      <c r="D16" s="72">
        <f>SUM(E16:H16)</f>
        <v>0</v>
      </c>
      <c r="E16" s="72">
        <v>0</v>
      </c>
      <c r="F16" s="72">
        <v>0</v>
      </c>
      <c r="G16" s="72">
        <v>0</v>
      </c>
      <c r="H16" s="72">
        <v>0</v>
      </c>
      <c r="I16" s="113"/>
      <c r="J16" s="116"/>
      <c r="K16" s="75" t="s">
        <v>116</v>
      </c>
      <c r="L16" s="113"/>
      <c r="M16" s="86"/>
      <c r="N16" s="2"/>
    </row>
    <row r="17" spans="1:14" ht="36" customHeight="1">
      <c r="A17" s="111"/>
      <c r="B17" s="108"/>
      <c r="C17" s="53" t="s">
        <v>19</v>
      </c>
      <c r="D17" s="72">
        <f>SUM(E17:H17)</f>
        <v>0</v>
      </c>
      <c r="E17" s="72">
        <v>0</v>
      </c>
      <c r="F17" s="72">
        <v>0</v>
      </c>
      <c r="G17" s="72">
        <v>0</v>
      </c>
      <c r="H17" s="72">
        <v>0</v>
      </c>
      <c r="I17" s="114"/>
      <c r="J17" s="117"/>
      <c r="K17" s="75" t="s">
        <v>116</v>
      </c>
      <c r="L17" s="114"/>
      <c r="M17" s="86"/>
      <c r="N17" s="2"/>
    </row>
    <row r="18" spans="1:14" ht="15.75">
      <c r="A18" s="96"/>
      <c r="B18" s="86" t="s">
        <v>182</v>
      </c>
      <c r="C18" s="53" t="s">
        <v>7</v>
      </c>
      <c r="D18" s="72">
        <f t="shared" si="0"/>
        <v>3735.8</v>
      </c>
      <c r="E18" s="72">
        <f>E9+E12+E15</f>
        <v>0</v>
      </c>
      <c r="F18" s="72">
        <f t="shared" ref="F18:H18" si="1">F9+F12+F15</f>
        <v>0</v>
      </c>
      <c r="G18" s="72">
        <f t="shared" si="1"/>
        <v>3735.8</v>
      </c>
      <c r="H18" s="72">
        <f t="shared" si="1"/>
        <v>0</v>
      </c>
      <c r="I18" s="86" t="s">
        <v>20</v>
      </c>
      <c r="J18" s="86" t="s">
        <v>20</v>
      </c>
      <c r="K18" s="86" t="s">
        <v>20</v>
      </c>
      <c r="L18" s="86" t="s">
        <v>20</v>
      </c>
      <c r="M18" s="86" t="s">
        <v>20</v>
      </c>
      <c r="N18" s="2"/>
    </row>
    <row r="19" spans="1:14" ht="15.75" customHeight="1">
      <c r="A19" s="96"/>
      <c r="B19" s="86"/>
      <c r="C19" s="53" t="s">
        <v>8</v>
      </c>
      <c r="D19" s="72">
        <f t="shared" si="0"/>
        <v>2876.9</v>
      </c>
      <c r="E19" s="72">
        <f t="shared" ref="E19:H19" si="2">E10+E13+E16</f>
        <v>0</v>
      </c>
      <c r="F19" s="72">
        <f t="shared" si="2"/>
        <v>2445.3000000000002</v>
      </c>
      <c r="G19" s="72">
        <f t="shared" si="2"/>
        <v>431.6</v>
      </c>
      <c r="H19" s="72">
        <f t="shared" si="2"/>
        <v>0</v>
      </c>
      <c r="I19" s="86"/>
      <c r="J19" s="86"/>
      <c r="K19" s="86"/>
      <c r="L19" s="86"/>
      <c r="M19" s="86"/>
      <c r="N19" s="2"/>
    </row>
    <row r="20" spans="1:14" ht="15.75" customHeight="1">
      <c r="A20" s="96"/>
      <c r="B20" s="86"/>
      <c r="C20" s="53" t="s">
        <v>19</v>
      </c>
      <c r="D20" s="72">
        <f t="shared" si="0"/>
        <v>9969.7999999999993</v>
      </c>
      <c r="E20" s="72">
        <f t="shared" ref="E20:H20" si="3">E11+E14+E17</f>
        <v>0</v>
      </c>
      <c r="F20" s="72">
        <f t="shared" si="3"/>
        <v>8474.2999999999993</v>
      </c>
      <c r="G20" s="72">
        <f t="shared" si="3"/>
        <v>1495.5</v>
      </c>
      <c r="H20" s="72">
        <f t="shared" si="3"/>
        <v>0</v>
      </c>
      <c r="I20" s="86"/>
      <c r="J20" s="86"/>
      <c r="K20" s="86"/>
      <c r="L20" s="86"/>
      <c r="M20" s="86"/>
      <c r="N20" s="2"/>
    </row>
    <row r="21" spans="1:14" ht="15.75">
      <c r="A21" s="96"/>
      <c r="B21" s="86" t="s">
        <v>60</v>
      </c>
      <c r="C21" s="53" t="s">
        <v>7</v>
      </c>
      <c r="D21" s="72">
        <f t="shared" si="0"/>
        <v>3735.8</v>
      </c>
      <c r="E21" s="72">
        <f t="shared" ref="E21:H21" si="4">E18</f>
        <v>0</v>
      </c>
      <c r="F21" s="72">
        <f t="shared" si="4"/>
        <v>0</v>
      </c>
      <c r="G21" s="72">
        <f t="shared" si="4"/>
        <v>3735.8</v>
      </c>
      <c r="H21" s="72">
        <f t="shared" si="4"/>
        <v>0</v>
      </c>
      <c r="I21" s="86" t="s">
        <v>20</v>
      </c>
      <c r="J21" s="86" t="s">
        <v>20</v>
      </c>
      <c r="K21" s="86" t="s">
        <v>20</v>
      </c>
      <c r="L21" s="86" t="s">
        <v>20</v>
      </c>
      <c r="M21" s="86" t="s">
        <v>20</v>
      </c>
      <c r="N21" s="2"/>
    </row>
    <row r="22" spans="1:14" ht="15.75" customHeight="1">
      <c r="A22" s="96"/>
      <c r="B22" s="86"/>
      <c r="C22" s="53" t="s">
        <v>8</v>
      </c>
      <c r="D22" s="72">
        <f t="shared" si="0"/>
        <v>2876.9</v>
      </c>
      <c r="E22" s="72">
        <f t="shared" ref="E22:H22" si="5">E19</f>
        <v>0</v>
      </c>
      <c r="F22" s="72">
        <f t="shared" si="5"/>
        <v>2445.3000000000002</v>
      </c>
      <c r="G22" s="72">
        <f t="shared" si="5"/>
        <v>431.6</v>
      </c>
      <c r="H22" s="72">
        <f t="shared" si="5"/>
        <v>0</v>
      </c>
      <c r="I22" s="86"/>
      <c r="J22" s="86"/>
      <c r="K22" s="86"/>
      <c r="L22" s="86"/>
      <c r="M22" s="86"/>
      <c r="N22" s="2"/>
    </row>
    <row r="23" spans="1:14" ht="15.75" customHeight="1">
      <c r="A23" s="96"/>
      <c r="B23" s="86"/>
      <c r="C23" s="53" t="s">
        <v>19</v>
      </c>
      <c r="D23" s="72">
        <f t="shared" si="0"/>
        <v>9969.7999999999993</v>
      </c>
      <c r="E23" s="72">
        <f t="shared" ref="E23:H23" si="6">E20</f>
        <v>0</v>
      </c>
      <c r="F23" s="72">
        <f t="shared" si="6"/>
        <v>8474.2999999999993</v>
      </c>
      <c r="G23" s="72">
        <f t="shared" si="6"/>
        <v>1495.5</v>
      </c>
      <c r="H23" s="72">
        <f t="shared" si="6"/>
        <v>0</v>
      </c>
      <c r="I23" s="86"/>
      <c r="J23" s="86"/>
      <c r="K23" s="86"/>
      <c r="L23" s="86"/>
      <c r="M23" s="86"/>
      <c r="N23" s="2"/>
    </row>
    <row r="24" spans="1:14" ht="15.75" customHeight="1">
      <c r="A24" s="14"/>
      <c r="B24" s="6"/>
      <c r="C24" s="6"/>
      <c r="D24" s="6"/>
      <c r="E24" s="6"/>
      <c r="F24" s="6"/>
      <c r="G24" s="6"/>
      <c r="H24" s="6"/>
      <c r="I24" s="6"/>
      <c r="J24" s="6"/>
      <c r="K24" s="6"/>
      <c r="L24" s="6"/>
      <c r="M24" s="6"/>
      <c r="N24" s="2"/>
    </row>
    <row r="25" spans="1:14" ht="15.75" customHeight="1">
      <c r="A25" s="83" t="s">
        <v>162</v>
      </c>
      <c r="B25" s="83"/>
      <c r="C25" s="83"/>
      <c r="D25" s="83"/>
      <c r="E25" s="83"/>
      <c r="F25" s="83"/>
      <c r="G25" s="83"/>
      <c r="H25" s="83"/>
      <c r="I25" s="83"/>
      <c r="J25" s="83"/>
      <c r="K25" s="83"/>
      <c r="L25" s="83"/>
      <c r="M25" s="83"/>
      <c r="N25" s="2"/>
    </row>
    <row r="26" spans="1:14" ht="32.25" customHeight="1">
      <c r="A26" s="82" t="s">
        <v>159</v>
      </c>
      <c r="B26" s="82"/>
      <c r="C26" s="82"/>
      <c r="D26" s="82"/>
      <c r="E26" s="82"/>
      <c r="F26" s="82"/>
      <c r="G26" s="82"/>
      <c r="H26" s="82"/>
      <c r="I26" s="82"/>
      <c r="J26" s="82"/>
      <c r="K26" s="82"/>
      <c r="L26" s="82"/>
      <c r="M26" s="82"/>
      <c r="N26" s="2"/>
    </row>
    <row r="27" spans="1:14" ht="34.5" customHeight="1">
      <c r="A27" s="82" t="s">
        <v>160</v>
      </c>
      <c r="B27" s="82"/>
      <c r="C27" s="82"/>
      <c r="D27" s="82"/>
      <c r="E27" s="82"/>
      <c r="F27" s="82"/>
      <c r="G27" s="82"/>
      <c r="H27" s="82"/>
      <c r="I27" s="82"/>
      <c r="J27" s="82"/>
      <c r="K27" s="82"/>
      <c r="L27" s="82"/>
      <c r="M27" s="82"/>
      <c r="N27" s="2"/>
    </row>
    <row r="28" spans="1:14" ht="33" customHeight="1">
      <c r="A28" s="82" t="s">
        <v>161</v>
      </c>
      <c r="B28" s="82"/>
      <c r="C28" s="82"/>
      <c r="D28" s="82"/>
      <c r="E28" s="82"/>
      <c r="F28" s="82"/>
      <c r="G28" s="82"/>
      <c r="H28" s="82"/>
      <c r="I28" s="82"/>
      <c r="J28" s="82"/>
      <c r="K28" s="82"/>
      <c r="L28" s="82"/>
      <c r="M28" s="82"/>
      <c r="N28" s="2"/>
    </row>
    <row r="29" spans="1:14" ht="15.75" customHeight="1">
      <c r="A29" s="40"/>
      <c r="B29" s="30"/>
      <c r="C29" s="30"/>
      <c r="D29" s="30"/>
      <c r="E29" s="30"/>
      <c r="F29" s="30"/>
      <c r="G29" s="30"/>
      <c r="H29" s="30"/>
      <c r="I29" s="30"/>
      <c r="J29" s="30"/>
      <c r="K29" s="30"/>
      <c r="L29" s="30"/>
      <c r="M29" s="30"/>
      <c r="N29" s="2"/>
    </row>
    <row r="30" spans="1:14" ht="36" customHeight="1">
      <c r="A30" s="84" t="s">
        <v>214</v>
      </c>
      <c r="B30" s="84"/>
      <c r="C30" s="84"/>
      <c r="D30" s="84"/>
      <c r="E30" s="84"/>
      <c r="F30" s="84"/>
      <c r="G30" s="84"/>
      <c r="H30" s="84"/>
      <c r="I30" s="84"/>
      <c r="J30" s="84"/>
      <c r="K30" s="84"/>
      <c r="L30" s="84"/>
      <c r="M30" s="84"/>
    </row>
    <row r="31" spans="1:14">
      <c r="A31" s="41"/>
      <c r="B31" s="42"/>
      <c r="C31" s="42"/>
      <c r="D31" s="42"/>
      <c r="E31" s="42"/>
      <c r="F31" s="42"/>
      <c r="G31" s="42"/>
      <c r="H31" s="42"/>
      <c r="I31" s="42"/>
      <c r="J31" s="42"/>
      <c r="K31" s="42"/>
      <c r="L31" s="42"/>
      <c r="M31" s="42"/>
    </row>
  </sheetData>
  <mergeCells count="52">
    <mergeCell ref="B15:B17"/>
    <mergeCell ref="A15:A17"/>
    <mergeCell ref="I15:I17"/>
    <mergeCell ref="J15:J17"/>
    <mergeCell ref="M15:M17"/>
    <mergeCell ref="L15:L17"/>
    <mergeCell ref="A12:A14"/>
    <mergeCell ref="B8:M8"/>
    <mergeCell ref="A28:M28"/>
    <mergeCell ref="A30:M30"/>
    <mergeCell ref="A7:M7"/>
    <mergeCell ref="A9:A11"/>
    <mergeCell ref="A25:M25"/>
    <mergeCell ref="A26:M26"/>
    <mergeCell ref="A27:M27"/>
    <mergeCell ref="L18:L20"/>
    <mergeCell ref="M18:M20"/>
    <mergeCell ref="B9:B11"/>
    <mergeCell ref="L9:L11"/>
    <mergeCell ref="M9:M11"/>
    <mergeCell ref="B12:B14"/>
    <mergeCell ref="B18:B20"/>
    <mergeCell ref="A1:M1"/>
    <mergeCell ref="E4:H4"/>
    <mergeCell ref="A3:A5"/>
    <mergeCell ref="B3:B5"/>
    <mergeCell ref="C3:C5"/>
    <mergeCell ref="D3:H3"/>
    <mergeCell ref="I3:I5"/>
    <mergeCell ref="J3:J5"/>
    <mergeCell ref="K3:K5"/>
    <mergeCell ref="D4:D5"/>
    <mergeCell ref="M3:M5"/>
    <mergeCell ref="L3:L5"/>
    <mergeCell ref="A2:M2"/>
    <mergeCell ref="A18:A20"/>
    <mergeCell ref="A21:A23"/>
    <mergeCell ref="B21:B23"/>
    <mergeCell ref="I18:I20"/>
    <mergeCell ref="L21:L23"/>
    <mergeCell ref="M21:M23"/>
    <mergeCell ref="I9:I11"/>
    <mergeCell ref="J9:J11"/>
    <mergeCell ref="K18:K20"/>
    <mergeCell ref="I21:I23"/>
    <mergeCell ref="J21:J23"/>
    <mergeCell ref="K21:K23"/>
    <mergeCell ref="J18:J20"/>
    <mergeCell ref="L12:L14"/>
    <mergeCell ref="M12:M14"/>
    <mergeCell ref="I12:I14"/>
    <mergeCell ref="J12:J14"/>
  </mergeCells>
  <printOptions horizontalCentered="1"/>
  <pageMargins left="0.78740157480314965" right="0.39370078740157483" top="1.1811023622047245" bottom="0.78740157480314965" header="0.98425196850393704" footer="0.31496062992125984"/>
  <pageSetup paperSize="9" scale="77" fitToHeight="0" orientation="landscape" horizontalDpi="1200" verticalDpi="12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M92"/>
  <sheetViews>
    <sheetView topLeftCell="A72" zoomScale="85" zoomScaleNormal="85" workbookViewId="0">
      <selection activeCell="A92" sqref="A92:M92"/>
    </sheetView>
  </sheetViews>
  <sheetFormatPr defaultColWidth="9.140625" defaultRowHeight="15.75"/>
  <cols>
    <col min="1" max="1" width="6.140625" style="26" customWidth="1"/>
    <col min="2" max="2" width="27.7109375" style="25" customWidth="1"/>
    <col min="3" max="3" width="12.28515625" style="27" bestFit="1" customWidth="1"/>
    <col min="4" max="4" width="12.140625" style="48" customWidth="1"/>
    <col min="5" max="6" width="9.140625" style="48" customWidth="1"/>
    <col min="7" max="7" width="10.5703125" style="48" customWidth="1"/>
    <col min="8" max="8" width="9.140625" style="48" customWidth="1"/>
    <col min="9" max="9" width="13.7109375" style="27" customWidth="1"/>
    <col min="10" max="10" width="8.85546875" style="27" customWidth="1"/>
    <col min="11" max="11" width="16.28515625" style="27" customWidth="1"/>
    <col min="12" max="12" width="16.7109375" style="27" customWidth="1"/>
    <col min="13" max="13" width="16" style="27" customWidth="1"/>
    <col min="14" max="16384" width="9.140625" style="25"/>
  </cols>
  <sheetData>
    <row r="1" spans="1:13" ht="22.5">
      <c r="A1" s="80" t="s">
        <v>54</v>
      </c>
      <c r="B1" s="80"/>
      <c r="C1" s="80"/>
      <c r="D1" s="80"/>
      <c r="E1" s="80"/>
      <c r="F1" s="80"/>
      <c r="G1" s="80"/>
      <c r="H1" s="80"/>
      <c r="I1" s="80"/>
      <c r="J1" s="80"/>
      <c r="K1" s="80"/>
      <c r="L1" s="80"/>
      <c r="M1" s="80"/>
    </row>
    <row r="3" spans="1:13" ht="50.25" customHeight="1">
      <c r="A3" s="96" t="s">
        <v>4</v>
      </c>
      <c r="B3" s="86" t="s">
        <v>62</v>
      </c>
      <c r="C3" s="86" t="s">
        <v>50</v>
      </c>
      <c r="D3" s="121" t="s">
        <v>12</v>
      </c>
      <c r="E3" s="121"/>
      <c r="F3" s="121"/>
      <c r="G3" s="121"/>
      <c r="H3" s="121"/>
      <c r="I3" s="122" t="s">
        <v>163</v>
      </c>
      <c r="J3" s="86" t="s">
        <v>61</v>
      </c>
      <c r="K3" s="86" t="s">
        <v>52</v>
      </c>
      <c r="L3" s="86" t="s">
        <v>64</v>
      </c>
      <c r="M3" s="86" t="s">
        <v>53</v>
      </c>
    </row>
    <row r="4" spans="1:13">
      <c r="A4" s="96"/>
      <c r="B4" s="86"/>
      <c r="C4" s="86"/>
      <c r="D4" s="121" t="s">
        <v>15</v>
      </c>
      <c r="E4" s="121" t="s">
        <v>48</v>
      </c>
      <c r="F4" s="121"/>
      <c r="G4" s="121"/>
      <c r="H4" s="121"/>
      <c r="I4" s="123"/>
      <c r="J4" s="86"/>
      <c r="K4" s="86"/>
      <c r="L4" s="86"/>
      <c r="M4" s="86"/>
    </row>
    <row r="5" spans="1:13" ht="33.75" customHeight="1">
      <c r="A5" s="96"/>
      <c r="B5" s="86"/>
      <c r="C5" s="86"/>
      <c r="D5" s="121"/>
      <c r="E5" s="58" t="s">
        <v>21</v>
      </c>
      <c r="F5" s="58" t="s">
        <v>16</v>
      </c>
      <c r="G5" s="58" t="s">
        <v>17</v>
      </c>
      <c r="H5" s="58" t="s">
        <v>18</v>
      </c>
      <c r="I5" s="124"/>
      <c r="J5" s="86"/>
      <c r="K5" s="86"/>
      <c r="L5" s="86"/>
      <c r="M5" s="86"/>
    </row>
    <row r="6" spans="1:13" ht="25.5" customHeight="1">
      <c r="A6" s="57">
        <v>1</v>
      </c>
      <c r="B6" s="53">
        <v>2</v>
      </c>
      <c r="C6" s="64">
        <v>3</v>
      </c>
      <c r="D6" s="51">
        <v>4</v>
      </c>
      <c r="E6" s="51">
        <v>5</v>
      </c>
      <c r="F6" s="51">
        <v>6</v>
      </c>
      <c r="G6" s="51">
        <v>7</v>
      </c>
      <c r="H6" s="51">
        <v>8</v>
      </c>
      <c r="I6" s="53">
        <v>9</v>
      </c>
      <c r="J6" s="53">
        <v>10</v>
      </c>
      <c r="K6" s="53">
        <v>11</v>
      </c>
      <c r="L6" s="53">
        <v>12</v>
      </c>
      <c r="M6" s="53">
        <v>13</v>
      </c>
    </row>
    <row r="7" spans="1:13" ht="59.25" customHeight="1">
      <c r="A7" s="118" t="s">
        <v>92</v>
      </c>
      <c r="B7" s="118"/>
      <c r="C7" s="118"/>
      <c r="D7" s="118"/>
      <c r="E7" s="118"/>
      <c r="F7" s="118"/>
      <c r="G7" s="118"/>
      <c r="H7" s="118"/>
      <c r="I7" s="118"/>
      <c r="J7" s="118"/>
      <c r="K7" s="118"/>
      <c r="L7" s="118"/>
      <c r="M7" s="118"/>
    </row>
    <row r="8" spans="1:13" ht="27" customHeight="1">
      <c r="A8" s="119" t="s">
        <v>49</v>
      </c>
      <c r="B8" s="120" t="s">
        <v>118</v>
      </c>
      <c r="C8" s="120"/>
      <c r="D8" s="120"/>
      <c r="E8" s="120"/>
      <c r="F8" s="120"/>
      <c r="G8" s="120"/>
      <c r="H8" s="120"/>
      <c r="I8" s="120"/>
      <c r="J8" s="120"/>
      <c r="K8" s="120"/>
      <c r="L8" s="120"/>
      <c r="M8" s="120"/>
    </row>
    <row r="9" spans="1:13" ht="27" customHeight="1">
      <c r="A9" s="119"/>
      <c r="B9" s="118" t="s">
        <v>88</v>
      </c>
      <c r="C9" s="118"/>
      <c r="D9" s="118"/>
      <c r="E9" s="118"/>
      <c r="F9" s="118"/>
      <c r="G9" s="118"/>
      <c r="H9" s="118"/>
      <c r="I9" s="118"/>
      <c r="J9" s="118"/>
      <c r="K9" s="118"/>
      <c r="L9" s="118"/>
      <c r="M9" s="118"/>
    </row>
    <row r="10" spans="1:13" ht="42.75" customHeight="1">
      <c r="A10" s="125" t="s">
        <v>37</v>
      </c>
      <c r="B10" s="96" t="s">
        <v>119</v>
      </c>
      <c r="C10" s="59" t="s">
        <v>93</v>
      </c>
      <c r="D10" s="23">
        <f>SUM(E10:H10)</f>
        <v>4609.8999999999996</v>
      </c>
      <c r="E10" s="23">
        <v>0</v>
      </c>
      <c r="F10" s="23">
        <v>0</v>
      </c>
      <c r="G10" s="23">
        <v>4609.8999999999996</v>
      </c>
      <c r="H10" s="23">
        <v>0</v>
      </c>
      <c r="I10" s="86" t="s">
        <v>143</v>
      </c>
      <c r="J10" s="86" t="s">
        <v>116</v>
      </c>
      <c r="K10" s="59" t="s">
        <v>116</v>
      </c>
      <c r="L10" s="86" t="s">
        <v>72</v>
      </c>
      <c r="M10" s="86" t="s">
        <v>125</v>
      </c>
    </row>
    <row r="11" spans="1:13" ht="52.5" customHeight="1">
      <c r="A11" s="125"/>
      <c r="B11" s="96"/>
      <c r="C11" s="64" t="s">
        <v>23</v>
      </c>
      <c r="D11" s="23">
        <f t="shared" ref="D11:D15" si="0">SUM(E11:H11)</f>
        <v>4758.3</v>
      </c>
      <c r="E11" s="23">
        <v>0</v>
      </c>
      <c r="F11" s="23">
        <v>0</v>
      </c>
      <c r="G11" s="24">
        <v>4758.3</v>
      </c>
      <c r="H11" s="23">
        <v>0</v>
      </c>
      <c r="I11" s="86"/>
      <c r="J11" s="86"/>
      <c r="K11" s="59" t="s">
        <v>116</v>
      </c>
      <c r="L11" s="86"/>
      <c r="M11" s="86"/>
    </row>
    <row r="12" spans="1:13" ht="71.25" customHeight="1">
      <c r="A12" s="125"/>
      <c r="B12" s="96"/>
      <c r="C12" s="21" t="s">
        <v>83</v>
      </c>
      <c r="D12" s="23">
        <v>4758.3</v>
      </c>
      <c r="E12" s="23">
        <v>0</v>
      </c>
      <c r="F12" s="23">
        <v>0</v>
      </c>
      <c r="G12" s="23">
        <v>4758.3</v>
      </c>
      <c r="H12" s="23">
        <v>0</v>
      </c>
      <c r="I12" s="86"/>
      <c r="J12" s="86"/>
      <c r="K12" s="59" t="s">
        <v>116</v>
      </c>
      <c r="L12" s="86"/>
      <c r="M12" s="86"/>
    </row>
    <row r="13" spans="1:13" ht="15.75" customHeight="1">
      <c r="A13" s="138" t="s">
        <v>134</v>
      </c>
      <c r="B13" s="139"/>
      <c r="C13" s="60" t="s">
        <v>22</v>
      </c>
      <c r="D13" s="23">
        <f t="shared" si="0"/>
        <v>4609.8999999999996</v>
      </c>
      <c r="E13" s="24">
        <f>E10</f>
        <v>0</v>
      </c>
      <c r="F13" s="24">
        <f t="shared" ref="F13:H13" si="1">F10</f>
        <v>0</v>
      </c>
      <c r="G13" s="24">
        <f t="shared" si="1"/>
        <v>4609.8999999999996</v>
      </c>
      <c r="H13" s="24">
        <f t="shared" si="1"/>
        <v>0</v>
      </c>
      <c r="I13" s="92" t="s">
        <v>20</v>
      </c>
      <c r="J13" s="92" t="s">
        <v>20</v>
      </c>
      <c r="K13" s="92" t="s">
        <v>20</v>
      </c>
      <c r="L13" s="92" t="s">
        <v>20</v>
      </c>
      <c r="M13" s="92" t="s">
        <v>20</v>
      </c>
    </row>
    <row r="14" spans="1:13">
      <c r="A14" s="140"/>
      <c r="B14" s="141"/>
      <c r="C14" s="60" t="s">
        <v>23</v>
      </c>
      <c r="D14" s="23">
        <f t="shared" si="0"/>
        <v>4758.3</v>
      </c>
      <c r="E14" s="24">
        <f t="shared" ref="E14:H14" si="2">E11</f>
        <v>0</v>
      </c>
      <c r="F14" s="24">
        <f t="shared" si="2"/>
        <v>0</v>
      </c>
      <c r="G14" s="24">
        <f t="shared" si="2"/>
        <v>4758.3</v>
      </c>
      <c r="H14" s="24">
        <f t="shared" si="2"/>
        <v>0</v>
      </c>
      <c r="I14" s="92"/>
      <c r="J14" s="92"/>
      <c r="K14" s="92"/>
      <c r="L14" s="92"/>
      <c r="M14" s="92"/>
    </row>
    <row r="15" spans="1:13">
      <c r="A15" s="142"/>
      <c r="B15" s="143"/>
      <c r="C15" s="60" t="s">
        <v>83</v>
      </c>
      <c r="D15" s="23">
        <f t="shared" si="0"/>
        <v>4758.3</v>
      </c>
      <c r="E15" s="24">
        <f t="shared" ref="E15:H15" si="3">E12</f>
        <v>0</v>
      </c>
      <c r="F15" s="24">
        <f t="shared" si="3"/>
        <v>0</v>
      </c>
      <c r="G15" s="24">
        <f t="shared" si="3"/>
        <v>4758.3</v>
      </c>
      <c r="H15" s="24">
        <f t="shared" si="3"/>
        <v>0</v>
      </c>
      <c r="I15" s="92"/>
      <c r="J15" s="92"/>
      <c r="K15" s="92"/>
      <c r="L15" s="92"/>
      <c r="M15" s="92"/>
    </row>
    <row r="16" spans="1:13" ht="33.75" customHeight="1">
      <c r="A16" s="118" t="s">
        <v>115</v>
      </c>
      <c r="B16" s="118"/>
      <c r="C16" s="118"/>
      <c r="D16" s="118"/>
      <c r="E16" s="118"/>
      <c r="F16" s="118"/>
      <c r="G16" s="118"/>
      <c r="H16" s="118"/>
      <c r="I16" s="118"/>
      <c r="J16" s="118"/>
      <c r="K16" s="118"/>
      <c r="L16" s="118"/>
      <c r="M16" s="118"/>
    </row>
    <row r="17" spans="1:13" ht="16.5" customHeight="1">
      <c r="A17" s="145" t="s">
        <v>55</v>
      </c>
      <c r="B17" s="128" t="s">
        <v>208</v>
      </c>
      <c r="C17" s="128"/>
      <c r="D17" s="128"/>
      <c r="E17" s="128"/>
      <c r="F17" s="128"/>
      <c r="G17" s="128"/>
      <c r="H17" s="128"/>
      <c r="I17" s="128"/>
      <c r="J17" s="128"/>
      <c r="K17" s="128"/>
      <c r="L17" s="128"/>
      <c r="M17" s="128"/>
    </row>
    <row r="18" spans="1:13" ht="18.75" customHeight="1">
      <c r="A18" s="145"/>
      <c r="B18" s="118" t="s">
        <v>88</v>
      </c>
      <c r="C18" s="118"/>
      <c r="D18" s="118"/>
      <c r="E18" s="118"/>
      <c r="F18" s="118"/>
      <c r="G18" s="118"/>
      <c r="H18" s="118"/>
      <c r="I18" s="118"/>
      <c r="J18" s="118"/>
      <c r="K18" s="118"/>
      <c r="L18" s="118"/>
      <c r="M18" s="118"/>
    </row>
    <row r="19" spans="1:13" ht="68.25" customHeight="1">
      <c r="A19" s="129" t="s">
        <v>38</v>
      </c>
      <c r="B19" s="105" t="s">
        <v>124</v>
      </c>
      <c r="C19" s="60" t="s">
        <v>22</v>
      </c>
      <c r="D19" s="24">
        <f>SUM(E19:H19)</f>
        <v>131565.6</v>
      </c>
      <c r="E19" s="23">
        <v>0</v>
      </c>
      <c r="F19" s="23">
        <v>0</v>
      </c>
      <c r="G19" s="24">
        <v>128565.6</v>
      </c>
      <c r="H19" s="24">
        <v>3000</v>
      </c>
      <c r="I19" s="134" t="s">
        <v>132</v>
      </c>
      <c r="J19" s="92" t="s">
        <v>116</v>
      </c>
      <c r="K19" s="19" t="s">
        <v>116</v>
      </c>
      <c r="L19" s="92" t="s">
        <v>84</v>
      </c>
      <c r="M19" s="92" t="s">
        <v>125</v>
      </c>
    </row>
    <row r="20" spans="1:13" ht="73.5" customHeight="1">
      <c r="A20" s="129"/>
      <c r="B20" s="105"/>
      <c r="C20" s="60" t="s">
        <v>23</v>
      </c>
      <c r="D20" s="24">
        <f t="shared" ref="D20:D33" si="4">SUM(E20:H20)</f>
        <v>131565.6</v>
      </c>
      <c r="E20" s="23">
        <v>0</v>
      </c>
      <c r="F20" s="23">
        <v>0</v>
      </c>
      <c r="G20" s="24">
        <v>128565.6</v>
      </c>
      <c r="H20" s="24">
        <v>3000</v>
      </c>
      <c r="I20" s="134"/>
      <c r="J20" s="92"/>
      <c r="K20" s="19" t="s">
        <v>116</v>
      </c>
      <c r="L20" s="92"/>
      <c r="M20" s="92"/>
    </row>
    <row r="21" spans="1:13" ht="186.75" customHeight="1">
      <c r="A21" s="129"/>
      <c r="B21" s="105"/>
      <c r="C21" s="60" t="s">
        <v>83</v>
      </c>
      <c r="D21" s="24">
        <f t="shared" si="4"/>
        <v>131565.6</v>
      </c>
      <c r="E21" s="23">
        <v>0</v>
      </c>
      <c r="F21" s="23">
        <v>0</v>
      </c>
      <c r="G21" s="24">
        <v>128565.6</v>
      </c>
      <c r="H21" s="24">
        <v>3000</v>
      </c>
      <c r="I21" s="134"/>
      <c r="J21" s="92"/>
      <c r="K21" s="19" t="s">
        <v>116</v>
      </c>
      <c r="L21" s="92"/>
      <c r="M21" s="92"/>
    </row>
    <row r="22" spans="1:13" ht="112.5" customHeight="1">
      <c r="A22" s="130" t="s">
        <v>97</v>
      </c>
      <c r="B22" s="105" t="s">
        <v>129</v>
      </c>
      <c r="C22" s="60" t="s">
        <v>22</v>
      </c>
      <c r="D22" s="24">
        <f t="shared" si="4"/>
        <v>186.3</v>
      </c>
      <c r="E22" s="23">
        <v>0</v>
      </c>
      <c r="F22" s="23">
        <v>186.3</v>
      </c>
      <c r="G22" s="23">
        <v>0</v>
      </c>
      <c r="H22" s="23">
        <v>0</v>
      </c>
      <c r="I22" s="92" t="s">
        <v>141</v>
      </c>
      <c r="J22" s="146" t="s">
        <v>126</v>
      </c>
      <c r="K22" s="20">
        <v>45</v>
      </c>
      <c r="L22" s="92" t="s">
        <v>84</v>
      </c>
      <c r="M22" s="92" t="s">
        <v>125</v>
      </c>
    </row>
    <row r="23" spans="1:13" ht="87.75" customHeight="1">
      <c r="A23" s="131"/>
      <c r="B23" s="126"/>
      <c r="C23" s="60" t="s">
        <v>23</v>
      </c>
      <c r="D23" s="24">
        <f t="shared" si="4"/>
        <v>193.8</v>
      </c>
      <c r="E23" s="23">
        <v>0</v>
      </c>
      <c r="F23" s="23">
        <v>193.8</v>
      </c>
      <c r="G23" s="23">
        <v>0</v>
      </c>
      <c r="H23" s="23">
        <v>0</v>
      </c>
      <c r="I23" s="92"/>
      <c r="J23" s="146"/>
      <c r="K23" s="20">
        <v>45</v>
      </c>
      <c r="L23" s="92"/>
      <c r="M23" s="92"/>
    </row>
    <row r="24" spans="1:13" ht="81" customHeight="1">
      <c r="A24" s="132"/>
      <c r="B24" s="126"/>
      <c r="C24" s="60" t="s">
        <v>83</v>
      </c>
      <c r="D24" s="24">
        <f t="shared" si="4"/>
        <v>201.6</v>
      </c>
      <c r="E24" s="23">
        <v>0</v>
      </c>
      <c r="F24" s="23">
        <v>201.6</v>
      </c>
      <c r="G24" s="23">
        <v>0</v>
      </c>
      <c r="H24" s="23">
        <v>0</v>
      </c>
      <c r="I24" s="92"/>
      <c r="J24" s="146"/>
      <c r="K24" s="20">
        <v>45</v>
      </c>
      <c r="L24" s="92"/>
      <c r="M24" s="92"/>
    </row>
    <row r="25" spans="1:13" ht="55.5" customHeight="1">
      <c r="A25" s="129" t="s">
        <v>91</v>
      </c>
      <c r="B25" s="105" t="s">
        <v>130</v>
      </c>
      <c r="C25" s="60" t="s">
        <v>22</v>
      </c>
      <c r="D25" s="24">
        <f t="shared" si="4"/>
        <v>150</v>
      </c>
      <c r="E25" s="23">
        <v>0</v>
      </c>
      <c r="F25" s="23">
        <v>0</v>
      </c>
      <c r="G25" s="23">
        <v>150</v>
      </c>
      <c r="H25" s="23">
        <v>0</v>
      </c>
      <c r="I25" s="92" t="s">
        <v>131</v>
      </c>
      <c r="J25" s="92" t="s">
        <v>126</v>
      </c>
      <c r="K25" s="20">
        <v>15</v>
      </c>
      <c r="L25" s="92" t="s">
        <v>84</v>
      </c>
      <c r="M25" s="92" t="s">
        <v>125</v>
      </c>
    </row>
    <row r="26" spans="1:13" ht="56.25" customHeight="1">
      <c r="A26" s="129"/>
      <c r="B26" s="105"/>
      <c r="C26" s="60" t="s">
        <v>23</v>
      </c>
      <c r="D26" s="24">
        <f t="shared" si="4"/>
        <v>150</v>
      </c>
      <c r="E26" s="23">
        <v>0</v>
      </c>
      <c r="F26" s="23">
        <v>0</v>
      </c>
      <c r="G26" s="23">
        <v>150</v>
      </c>
      <c r="H26" s="23">
        <v>0</v>
      </c>
      <c r="I26" s="92"/>
      <c r="J26" s="92"/>
      <c r="K26" s="20">
        <v>15</v>
      </c>
      <c r="L26" s="92"/>
      <c r="M26" s="92"/>
    </row>
    <row r="27" spans="1:13" ht="64.5" customHeight="1">
      <c r="A27" s="129"/>
      <c r="B27" s="105"/>
      <c r="C27" s="60" t="s">
        <v>83</v>
      </c>
      <c r="D27" s="24">
        <f t="shared" si="4"/>
        <v>150</v>
      </c>
      <c r="E27" s="23">
        <v>0</v>
      </c>
      <c r="F27" s="23">
        <v>0</v>
      </c>
      <c r="G27" s="23">
        <v>150</v>
      </c>
      <c r="H27" s="23">
        <v>0</v>
      </c>
      <c r="I27" s="92"/>
      <c r="J27" s="92"/>
      <c r="K27" s="62">
        <v>15</v>
      </c>
      <c r="L27" s="92"/>
      <c r="M27" s="92"/>
    </row>
    <row r="28" spans="1:13" ht="87" customHeight="1">
      <c r="A28" s="129" t="s">
        <v>176</v>
      </c>
      <c r="B28" s="146" t="s">
        <v>86</v>
      </c>
      <c r="C28" s="20" t="s">
        <v>22</v>
      </c>
      <c r="D28" s="24">
        <f t="shared" si="4"/>
        <v>0</v>
      </c>
      <c r="E28" s="23">
        <v>0</v>
      </c>
      <c r="F28" s="23">
        <v>0</v>
      </c>
      <c r="G28" s="23">
        <v>0</v>
      </c>
      <c r="H28" s="23">
        <v>0</v>
      </c>
      <c r="I28" s="92" t="s">
        <v>85</v>
      </c>
      <c r="J28" s="92" t="s">
        <v>128</v>
      </c>
      <c r="K28" s="20" t="s">
        <v>116</v>
      </c>
      <c r="L28" s="92" t="s">
        <v>84</v>
      </c>
      <c r="M28" s="92" t="s">
        <v>125</v>
      </c>
    </row>
    <row r="29" spans="1:13" ht="48.75" customHeight="1">
      <c r="A29" s="129"/>
      <c r="B29" s="146"/>
      <c r="C29" s="20" t="s">
        <v>23</v>
      </c>
      <c r="D29" s="24">
        <f t="shared" si="4"/>
        <v>0</v>
      </c>
      <c r="E29" s="23">
        <v>0</v>
      </c>
      <c r="F29" s="23">
        <v>0</v>
      </c>
      <c r="G29" s="23">
        <v>0</v>
      </c>
      <c r="H29" s="23">
        <v>0</v>
      </c>
      <c r="I29" s="92"/>
      <c r="J29" s="92"/>
      <c r="K29" s="20" t="s">
        <v>116</v>
      </c>
      <c r="L29" s="92"/>
      <c r="M29" s="92"/>
    </row>
    <row r="30" spans="1:13" ht="54.75" customHeight="1">
      <c r="A30" s="129"/>
      <c r="B30" s="146"/>
      <c r="C30" s="20" t="s">
        <v>83</v>
      </c>
      <c r="D30" s="24">
        <f t="shared" si="4"/>
        <v>0</v>
      </c>
      <c r="E30" s="23">
        <v>0</v>
      </c>
      <c r="F30" s="23">
        <v>0</v>
      </c>
      <c r="G30" s="23">
        <v>0</v>
      </c>
      <c r="H30" s="23">
        <v>0</v>
      </c>
      <c r="I30" s="92"/>
      <c r="J30" s="92"/>
      <c r="K30" s="20" t="s">
        <v>116</v>
      </c>
      <c r="L30" s="92"/>
      <c r="M30" s="92"/>
    </row>
    <row r="31" spans="1:13">
      <c r="A31" s="127"/>
      <c r="B31" s="128" t="s">
        <v>134</v>
      </c>
      <c r="C31" s="60" t="s">
        <v>22</v>
      </c>
      <c r="D31" s="24">
        <f t="shared" si="4"/>
        <v>131901.90000000002</v>
      </c>
      <c r="E31" s="24">
        <f t="shared" ref="E31:H33" si="5">E19+E22+E25+E28</f>
        <v>0</v>
      </c>
      <c r="F31" s="24">
        <f t="shared" si="5"/>
        <v>186.3</v>
      </c>
      <c r="G31" s="24">
        <f t="shared" si="5"/>
        <v>128715.6</v>
      </c>
      <c r="H31" s="24">
        <f t="shared" si="5"/>
        <v>3000</v>
      </c>
      <c r="I31" s="92" t="s">
        <v>20</v>
      </c>
      <c r="J31" s="92" t="s">
        <v>20</v>
      </c>
      <c r="K31" s="92" t="s">
        <v>20</v>
      </c>
      <c r="L31" s="92" t="s">
        <v>20</v>
      </c>
      <c r="M31" s="92" t="s">
        <v>20</v>
      </c>
    </row>
    <row r="32" spans="1:13">
      <c r="A32" s="127"/>
      <c r="B32" s="128"/>
      <c r="C32" s="60" t="s">
        <v>23</v>
      </c>
      <c r="D32" s="24">
        <f t="shared" si="4"/>
        <v>131909.40000000002</v>
      </c>
      <c r="E32" s="24">
        <f t="shared" si="5"/>
        <v>0</v>
      </c>
      <c r="F32" s="24">
        <f t="shared" si="5"/>
        <v>193.8</v>
      </c>
      <c r="G32" s="24">
        <f t="shared" si="5"/>
        <v>128715.6</v>
      </c>
      <c r="H32" s="24">
        <f t="shared" si="5"/>
        <v>3000</v>
      </c>
      <c r="I32" s="92"/>
      <c r="J32" s="92"/>
      <c r="K32" s="92"/>
      <c r="L32" s="92"/>
      <c r="M32" s="92"/>
    </row>
    <row r="33" spans="1:13" ht="21.75" customHeight="1">
      <c r="A33" s="127"/>
      <c r="B33" s="128"/>
      <c r="C33" s="60" t="s">
        <v>83</v>
      </c>
      <c r="D33" s="24">
        <f t="shared" si="4"/>
        <v>131917.20000000001</v>
      </c>
      <c r="E33" s="24">
        <f t="shared" si="5"/>
        <v>0</v>
      </c>
      <c r="F33" s="24">
        <f t="shared" si="5"/>
        <v>201.6</v>
      </c>
      <c r="G33" s="24">
        <f t="shared" si="5"/>
        <v>128715.6</v>
      </c>
      <c r="H33" s="24">
        <f t="shared" si="5"/>
        <v>3000</v>
      </c>
      <c r="I33" s="92"/>
      <c r="J33" s="92"/>
      <c r="K33" s="92"/>
      <c r="L33" s="92"/>
      <c r="M33" s="92"/>
    </row>
    <row r="34" spans="1:13" ht="36" customHeight="1">
      <c r="A34" s="128" t="s">
        <v>90</v>
      </c>
      <c r="B34" s="128"/>
      <c r="C34" s="128"/>
      <c r="D34" s="128"/>
      <c r="E34" s="128"/>
      <c r="F34" s="128"/>
      <c r="G34" s="128"/>
      <c r="H34" s="128"/>
      <c r="I34" s="128"/>
      <c r="J34" s="128"/>
      <c r="K34" s="128"/>
      <c r="L34" s="128"/>
      <c r="M34" s="128"/>
    </row>
    <row r="35" spans="1:13" ht="34.5" customHeight="1">
      <c r="A35" s="127" t="s">
        <v>39</v>
      </c>
      <c r="B35" s="128" t="s">
        <v>136</v>
      </c>
      <c r="C35" s="128"/>
      <c r="D35" s="128"/>
      <c r="E35" s="128"/>
      <c r="F35" s="128"/>
      <c r="G35" s="128"/>
      <c r="H35" s="128"/>
      <c r="I35" s="128"/>
      <c r="J35" s="128"/>
      <c r="K35" s="128"/>
      <c r="L35" s="128"/>
      <c r="M35" s="128"/>
    </row>
    <row r="36" spans="1:13" ht="18.75" customHeight="1">
      <c r="A36" s="127"/>
      <c r="B36" s="128" t="s">
        <v>89</v>
      </c>
      <c r="C36" s="128"/>
      <c r="D36" s="128"/>
      <c r="E36" s="128"/>
      <c r="F36" s="128"/>
      <c r="G36" s="128"/>
      <c r="H36" s="128"/>
      <c r="I36" s="128"/>
      <c r="J36" s="128"/>
      <c r="K36" s="128"/>
      <c r="L36" s="128"/>
      <c r="M36" s="128"/>
    </row>
    <row r="37" spans="1:13" ht="41.25" customHeight="1">
      <c r="A37" s="129" t="s">
        <v>40</v>
      </c>
      <c r="B37" s="105" t="s">
        <v>212</v>
      </c>
      <c r="C37" s="60" t="s">
        <v>22</v>
      </c>
      <c r="D37" s="24">
        <f>SUM(E37:H37)</f>
        <v>8910</v>
      </c>
      <c r="E37" s="23">
        <v>0</v>
      </c>
      <c r="F37" s="23">
        <v>0</v>
      </c>
      <c r="G37" s="24">
        <v>8910</v>
      </c>
      <c r="H37" s="23">
        <v>0</v>
      </c>
      <c r="I37" s="92" t="s">
        <v>137</v>
      </c>
      <c r="J37" s="92" t="s">
        <v>116</v>
      </c>
      <c r="K37" s="60" t="s">
        <v>116</v>
      </c>
      <c r="L37" s="92" t="s">
        <v>166</v>
      </c>
      <c r="M37" s="92" t="s">
        <v>217</v>
      </c>
    </row>
    <row r="38" spans="1:13" ht="61.5" customHeight="1">
      <c r="A38" s="129"/>
      <c r="B38" s="105"/>
      <c r="C38" s="60" t="s">
        <v>87</v>
      </c>
      <c r="D38" s="24">
        <f t="shared" ref="D38:D57" si="6">SUM(E38:H38)</f>
        <v>8809</v>
      </c>
      <c r="E38" s="23">
        <v>0</v>
      </c>
      <c r="F38" s="23">
        <v>0</v>
      </c>
      <c r="G38" s="24">
        <v>8809</v>
      </c>
      <c r="H38" s="23">
        <v>0</v>
      </c>
      <c r="I38" s="92"/>
      <c r="J38" s="92"/>
      <c r="K38" s="60" t="s">
        <v>116</v>
      </c>
      <c r="L38" s="92"/>
      <c r="M38" s="92"/>
    </row>
    <row r="39" spans="1:13" ht="147" customHeight="1">
      <c r="A39" s="129"/>
      <c r="B39" s="105"/>
      <c r="C39" s="60" t="s">
        <v>83</v>
      </c>
      <c r="D39" s="24">
        <f t="shared" si="6"/>
        <v>8809</v>
      </c>
      <c r="E39" s="23">
        <v>0</v>
      </c>
      <c r="F39" s="23">
        <v>0</v>
      </c>
      <c r="G39" s="24">
        <v>8809</v>
      </c>
      <c r="H39" s="23">
        <v>0</v>
      </c>
      <c r="I39" s="92"/>
      <c r="J39" s="92"/>
      <c r="K39" s="60" t="s">
        <v>116</v>
      </c>
      <c r="L39" s="92"/>
      <c r="M39" s="92"/>
    </row>
    <row r="40" spans="1:13" ht="93.75" customHeight="1">
      <c r="A40" s="129" t="s">
        <v>80</v>
      </c>
      <c r="B40" s="149" t="s">
        <v>220</v>
      </c>
      <c r="C40" s="64" t="s">
        <v>22</v>
      </c>
      <c r="D40" s="49">
        <f t="shared" si="6"/>
        <v>15</v>
      </c>
      <c r="E40" s="47">
        <v>0</v>
      </c>
      <c r="F40" s="47">
        <v>0</v>
      </c>
      <c r="G40" s="49">
        <v>15</v>
      </c>
      <c r="H40" s="47">
        <v>0</v>
      </c>
      <c r="I40" s="92" t="s">
        <v>140</v>
      </c>
      <c r="J40" s="92" t="s">
        <v>126</v>
      </c>
      <c r="K40" s="60">
        <v>2</v>
      </c>
      <c r="L40" s="92" t="s">
        <v>166</v>
      </c>
      <c r="M40" s="92" t="s">
        <v>135</v>
      </c>
    </row>
    <row r="41" spans="1:13" ht="112.5" customHeight="1">
      <c r="A41" s="129"/>
      <c r="B41" s="149"/>
      <c r="C41" s="64" t="s">
        <v>23</v>
      </c>
      <c r="D41" s="49">
        <f t="shared" si="6"/>
        <v>15</v>
      </c>
      <c r="E41" s="47">
        <v>0</v>
      </c>
      <c r="F41" s="47">
        <v>0</v>
      </c>
      <c r="G41" s="49">
        <v>15</v>
      </c>
      <c r="H41" s="47">
        <v>0</v>
      </c>
      <c r="I41" s="92"/>
      <c r="J41" s="92"/>
      <c r="K41" s="60">
        <v>2</v>
      </c>
      <c r="L41" s="92"/>
      <c r="M41" s="92"/>
    </row>
    <row r="42" spans="1:13" ht="122.25" customHeight="1">
      <c r="A42" s="129"/>
      <c r="B42" s="149"/>
      <c r="C42" s="64" t="s">
        <v>83</v>
      </c>
      <c r="D42" s="49">
        <f t="shared" si="6"/>
        <v>15</v>
      </c>
      <c r="E42" s="47">
        <v>0</v>
      </c>
      <c r="F42" s="47">
        <v>0</v>
      </c>
      <c r="G42" s="49">
        <v>15</v>
      </c>
      <c r="H42" s="47">
        <v>0</v>
      </c>
      <c r="I42" s="92"/>
      <c r="J42" s="92"/>
      <c r="K42" s="60">
        <v>2</v>
      </c>
      <c r="L42" s="92"/>
      <c r="M42" s="92"/>
    </row>
    <row r="43" spans="1:13" ht="36.75" customHeight="1">
      <c r="A43" s="129" t="s">
        <v>98</v>
      </c>
      <c r="B43" s="92" t="s">
        <v>138</v>
      </c>
      <c r="C43" s="60" t="s">
        <v>22</v>
      </c>
      <c r="D43" s="24">
        <f t="shared" si="6"/>
        <v>0</v>
      </c>
      <c r="E43" s="23">
        <v>0</v>
      </c>
      <c r="F43" s="23">
        <v>0</v>
      </c>
      <c r="G43" s="23">
        <v>0</v>
      </c>
      <c r="H43" s="23">
        <v>0</v>
      </c>
      <c r="I43" s="92" t="s">
        <v>172</v>
      </c>
      <c r="J43" s="92" t="s">
        <v>128</v>
      </c>
      <c r="K43" s="60" t="s">
        <v>219</v>
      </c>
      <c r="L43" s="92" t="s">
        <v>166</v>
      </c>
      <c r="M43" s="92" t="s">
        <v>135</v>
      </c>
    </row>
    <row r="44" spans="1:13" ht="30" customHeight="1">
      <c r="A44" s="129"/>
      <c r="B44" s="92"/>
      <c r="C44" s="60" t="s">
        <v>23</v>
      </c>
      <c r="D44" s="24">
        <f t="shared" si="6"/>
        <v>0</v>
      </c>
      <c r="E44" s="23">
        <v>0</v>
      </c>
      <c r="F44" s="23">
        <v>0</v>
      </c>
      <c r="G44" s="23">
        <v>0</v>
      </c>
      <c r="H44" s="23">
        <v>0</v>
      </c>
      <c r="I44" s="92"/>
      <c r="J44" s="92"/>
      <c r="K44" s="60" t="s">
        <v>116</v>
      </c>
      <c r="L44" s="92"/>
      <c r="M44" s="92"/>
    </row>
    <row r="45" spans="1:13" ht="53.25" customHeight="1">
      <c r="A45" s="129"/>
      <c r="B45" s="92"/>
      <c r="C45" s="60" t="s">
        <v>83</v>
      </c>
      <c r="D45" s="24">
        <f t="shared" si="6"/>
        <v>0</v>
      </c>
      <c r="E45" s="23">
        <v>0</v>
      </c>
      <c r="F45" s="23">
        <v>0</v>
      </c>
      <c r="G45" s="23">
        <v>0</v>
      </c>
      <c r="H45" s="23">
        <v>0</v>
      </c>
      <c r="I45" s="92"/>
      <c r="J45" s="92"/>
      <c r="K45" s="60" t="s">
        <v>116</v>
      </c>
      <c r="L45" s="92"/>
      <c r="M45" s="92"/>
    </row>
    <row r="46" spans="1:13" ht="45" customHeight="1">
      <c r="A46" s="129" t="s">
        <v>99</v>
      </c>
      <c r="B46" s="92" t="s">
        <v>139</v>
      </c>
      <c r="C46" s="60" t="s">
        <v>22</v>
      </c>
      <c r="D46" s="24">
        <f t="shared" si="6"/>
        <v>28.6</v>
      </c>
      <c r="E46" s="23">
        <v>0</v>
      </c>
      <c r="F46" s="23">
        <v>0</v>
      </c>
      <c r="G46" s="23">
        <v>28.6</v>
      </c>
      <c r="H46" s="23">
        <v>0</v>
      </c>
      <c r="I46" s="92" t="s">
        <v>222</v>
      </c>
      <c r="J46" s="92" t="s">
        <v>128</v>
      </c>
      <c r="K46" s="60">
        <v>7000</v>
      </c>
      <c r="L46" s="92" t="s">
        <v>166</v>
      </c>
      <c r="M46" s="92" t="s">
        <v>135</v>
      </c>
    </row>
    <row r="47" spans="1:13" ht="53.25" customHeight="1">
      <c r="A47" s="129"/>
      <c r="B47" s="92"/>
      <c r="C47" s="60" t="s">
        <v>23</v>
      </c>
      <c r="D47" s="24">
        <f t="shared" si="6"/>
        <v>0</v>
      </c>
      <c r="E47" s="23">
        <v>0</v>
      </c>
      <c r="F47" s="23">
        <v>0</v>
      </c>
      <c r="G47" s="23">
        <v>0</v>
      </c>
      <c r="H47" s="23">
        <v>0</v>
      </c>
      <c r="I47" s="92"/>
      <c r="J47" s="92"/>
      <c r="K47" s="60" t="s">
        <v>116</v>
      </c>
      <c r="L47" s="92"/>
      <c r="M47" s="92"/>
    </row>
    <row r="48" spans="1:13" ht="93.75" customHeight="1">
      <c r="A48" s="129"/>
      <c r="B48" s="92"/>
      <c r="C48" s="60" t="s">
        <v>83</v>
      </c>
      <c r="D48" s="24">
        <f t="shared" si="6"/>
        <v>0</v>
      </c>
      <c r="E48" s="23">
        <v>0</v>
      </c>
      <c r="F48" s="23">
        <v>0</v>
      </c>
      <c r="G48" s="23">
        <v>0</v>
      </c>
      <c r="H48" s="23">
        <v>0</v>
      </c>
      <c r="I48" s="92"/>
      <c r="J48" s="92"/>
      <c r="K48" s="60" t="s">
        <v>116</v>
      </c>
      <c r="L48" s="92"/>
      <c r="M48" s="92"/>
    </row>
    <row r="49" spans="1:13" ht="39.75" customHeight="1">
      <c r="A49" s="129" t="s">
        <v>100</v>
      </c>
      <c r="B49" s="92" t="s">
        <v>94</v>
      </c>
      <c r="C49" s="60" t="s">
        <v>22</v>
      </c>
      <c r="D49" s="24">
        <f t="shared" si="6"/>
        <v>574.5</v>
      </c>
      <c r="E49" s="24">
        <v>390.6</v>
      </c>
      <c r="F49" s="24">
        <v>97.7</v>
      </c>
      <c r="G49" s="24">
        <v>86.2</v>
      </c>
      <c r="H49" s="24">
        <v>0</v>
      </c>
      <c r="I49" s="92" t="s">
        <v>221</v>
      </c>
      <c r="J49" s="92" t="s">
        <v>128</v>
      </c>
      <c r="K49" s="60">
        <v>850</v>
      </c>
      <c r="L49" s="92" t="s">
        <v>84</v>
      </c>
      <c r="M49" s="92" t="s">
        <v>135</v>
      </c>
    </row>
    <row r="50" spans="1:13" ht="39.75" customHeight="1">
      <c r="A50" s="129"/>
      <c r="B50" s="92"/>
      <c r="C50" s="60" t="s">
        <v>23</v>
      </c>
      <c r="D50" s="24">
        <f t="shared" si="6"/>
        <v>604.40000000000009</v>
      </c>
      <c r="E50" s="24">
        <v>411</v>
      </c>
      <c r="F50" s="24">
        <v>102.7</v>
      </c>
      <c r="G50" s="24">
        <v>90.7</v>
      </c>
      <c r="H50" s="24">
        <v>0</v>
      </c>
      <c r="I50" s="92"/>
      <c r="J50" s="92"/>
      <c r="K50" s="60">
        <v>850</v>
      </c>
      <c r="L50" s="92"/>
      <c r="M50" s="92"/>
    </row>
    <row r="51" spans="1:13" ht="78.75" customHeight="1">
      <c r="A51" s="129"/>
      <c r="B51" s="92"/>
      <c r="C51" s="60" t="s">
        <v>83</v>
      </c>
      <c r="D51" s="24">
        <f t="shared" si="6"/>
        <v>90.7</v>
      </c>
      <c r="E51" s="24">
        <v>0</v>
      </c>
      <c r="F51" s="24">
        <v>0</v>
      </c>
      <c r="G51" s="24">
        <v>90.7</v>
      </c>
      <c r="H51" s="23">
        <v>0</v>
      </c>
      <c r="I51" s="92"/>
      <c r="J51" s="92"/>
      <c r="K51" s="60">
        <v>850</v>
      </c>
      <c r="L51" s="92"/>
      <c r="M51" s="92"/>
    </row>
    <row r="52" spans="1:13" ht="33" customHeight="1">
      <c r="A52" s="129" t="s">
        <v>101</v>
      </c>
      <c r="B52" s="92" t="s">
        <v>95</v>
      </c>
      <c r="C52" s="60" t="s">
        <v>22</v>
      </c>
      <c r="D52" s="24">
        <f t="shared" si="6"/>
        <v>0</v>
      </c>
      <c r="E52" s="23">
        <v>0</v>
      </c>
      <c r="F52" s="23">
        <v>0</v>
      </c>
      <c r="G52" s="23">
        <v>0</v>
      </c>
      <c r="H52" s="23">
        <v>0</v>
      </c>
      <c r="I52" s="92" t="s">
        <v>96</v>
      </c>
      <c r="J52" s="92" t="s">
        <v>128</v>
      </c>
      <c r="K52" s="60" t="s">
        <v>116</v>
      </c>
      <c r="L52" s="92" t="s">
        <v>84</v>
      </c>
      <c r="M52" s="92" t="s">
        <v>135</v>
      </c>
    </row>
    <row r="53" spans="1:13" ht="43.5" customHeight="1">
      <c r="A53" s="129"/>
      <c r="B53" s="92"/>
      <c r="C53" s="60" t="s">
        <v>23</v>
      </c>
      <c r="D53" s="24">
        <f t="shared" si="6"/>
        <v>0</v>
      </c>
      <c r="E53" s="23">
        <v>0</v>
      </c>
      <c r="F53" s="23">
        <v>0</v>
      </c>
      <c r="G53" s="23">
        <v>0</v>
      </c>
      <c r="H53" s="23">
        <v>0</v>
      </c>
      <c r="I53" s="92"/>
      <c r="J53" s="92"/>
      <c r="K53" s="60" t="s">
        <v>116</v>
      </c>
      <c r="L53" s="92"/>
      <c r="M53" s="92"/>
    </row>
    <row r="54" spans="1:13" ht="69" customHeight="1">
      <c r="A54" s="129"/>
      <c r="B54" s="92"/>
      <c r="C54" s="60" t="s">
        <v>83</v>
      </c>
      <c r="D54" s="24">
        <f t="shared" si="6"/>
        <v>0</v>
      </c>
      <c r="E54" s="23">
        <v>0</v>
      </c>
      <c r="F54" s="23">
        <v>0</v>
      </c>
      <c r="G54" s="23">
        <v>0</v>
      </c>
      <c r="H54" s="23">
        <v>0</v>
      </c>
      <c r="I54" s="92"/>
      <c r="J54" s="92"/>
      <c r="K54" s="60" t="s">
        <v>116</v>
      </c>
      <c r="L54" s="92"/>
      <c r="M54" s="92"/>
    </row>
    <row r="55" spans="1:13">
      <c r="A55" s="127"/>
      <c r="B55" s="128" t="s">
        <v>134</v>
      </c>
      <c r="C55" s="60" t="s">
        <v>22</v>
      </c>
      <c r="D55" s="24">
        <f t="shared" si="6"/>
        <v>9528.0999999999985</v>
      </c>
      <c r="E55" s="24">
        <f t="shared" ref="E55:H55" si="7">E52+E49+E46+E43+E40+E37</f>
        <v>390.6</v>
      </c>
      <c r="F55" s="24">
        <f t="shared" si="7"/>
        <v>97.7</v>
      </c>
      <c r="G55" s="24">
        <f t="shared" si="7"/>
        <v>9039.7999999999993</v>
      </c>
      <c r="H55" s="24">
        <f t="shared" si="7"/>
        <v>0</v>
      </c>
      <c r="I55" s="92" t="s">
        <v>20</v>
      </c>
      <c r="J55" s="92" t="s">
        <v>20</v>
      </c>
      <c r="K55" s="92" t="s">
        <v>20</v>
      </c>
      <c r="L55" s="92" t="s">
        <v>20</v>
      </c>
      <c r="M55" s="92" t="s">
        <v>20</v>
      </c>
    </row>
    <row r="56" spans="1:13">
      <c r="A56" s="127"/>
      <c r="B56" s="128"/>
      <c r="C56" s="60" t="s">
        <v>23</v>
      </c>
      <c r="D56" s="24">
        <f t="shared" si="6"/>
        <v>9428.4000000000015</v>
      </c>
      <c r="E56" s="24">
        <f t="shared" ref="E56:H56" si="8">E53+E50+E47+E44+E41+E38</f>
        <v>411</v>
      </c>
      <c r="F56" s="24">
        <f t="shared" si="8"/>
        <v>102.7</v>
      </c>
      <c r="G56" s="24">
        <f t="shared" si="8"/>
        <v>8914.7000000000007</v>
      </c>
      <c r="H56" s="24">
        <f t="shared" si="8"/>
        <v>0</v>
      </c>
      <c r="I56" s="92"/>
      <c r="J56" s="92"/>
      <c r="K56" s="92"/>
      <c r="L56" s="92"/>
      <c r="M56" s="92"/>
    </row>
    <row r="57" spans="1:13">
      <c r="A57" s="127"/>
      <c r="B57" s="128"/>
      <c r="C57" s="60" t="s">
        <v>83</v>
      </c>
      <c r="D57" s="24">
        <f t="shared" si="6"/>
        <v>8914.7000000000007</v>
      </c>
      <c r="E57" s="24">
        <f t="shared" ref="E57:H57" si="9">E54+E51+E48+E45+E42+E39</f>
        <v>0</v>
      </c>
      <c r="F57" s="24">
        <f t="shared" si="9"/>
        <v>0</v>
      </c>
      <c r="G57" s="24">
        <f t="shared" si="9"/>
        <v>8914.7000000000007</v>
      </c>
      <c r="H57" s="24">
        <f t="shared" si="9"/>
        <v>0</v>
      </c>
      <c r="I57" s="92"/>
      <c r="J57" s="92"/>
      <c r="K57" s="92"/>
      <c r="L57" s="92"/>
      <c r="M57" s="92"/>
    </row>
    <row r="58" spans="1:13" ht="36.75" customHeight="1">
      <c r="A58" s="128" t="s">
        <v>102</v>
      </c>
      <c r="B58" s="128"/>
      <c r="C58" s="128"/>
      <c r="D58" s="128"/>
      <c r="E58" s="128"/>
      <c r="F58" s="128"/>
      <c r="G58" s="128"/>
      <c r="H58" s="128"/>
      <c r="I58" s="128"/>
      <c r="J58" s="128"/>
      <c r="K58" s="128"/>
      <c r="L58" s="128"/>
      <c r="M58" s="128"/>
    </row>
    <row r="59" spans="1:13" ht="20.25" customHeight="1">
      <c r="A59" s="129" t="s">
        <v>103</v>
      </c>
      <c r="B59" s="144" t="s">
        <v>142</v>
      </c>
      <c r="C59" s="144"/>
      <c r="D59" s="144"/>
      <c r="E59" s="144"/>
      <c r="F59" s="144"/>
      <c r="G59" s="144"/>
      <c r="H59" s="144"/>
      <c r="I59" s="144"/>
      <c r="J59" s="144"/>
      <c r="K59" s="144"/>
      <c r="L59" s="144"/>
      <c r="M59" s="144"/>
    </row>
    <row r="60" spans="1:13" ht="15" customHeight="1">
      <c r="A60" s="129"/>
      <c r="B60" s="144" t="s">
        <v>89</v>
      </c>
      <c r="C60" s="144"/>
      <c r="D60" s="144"/>
      <c r="E60" s="144"/>
      <c r="F60" s="144"/>
      <c r="G60" s="144"/>
      <c r="H60" s="144"/>
      <c r="I60" s="144"/>
      <c r="J60" s="144"/>
      <c r="K60" s="144"/>
      <c r="L60" s="144"/>
      <c r="M60" s="144"/>
    </row>
    <row r="61" spans="1:13" ht="66.75" customHeight="1">
      <c r="A61" s="130" t="s">
        <v>104</v>
      </c>
      <c r="B61" s="92" t="s">
        <v>154</v>
      </c>
      <c r="C61" s="60" t="s">
        <v>22</v>
      </c>
      <c r="D61" s="24">
        <f>SUM(E61:H61)</f>
        <v>9827.2999999999993</v>
      </c>
      <c r="E61" s="23">
        <v>0</v>
      </c>
      <c r="F61" s="23">
        <v>0</v>
      </c>
      <c r="G61" s="24">
        <v>9827.2999999999993</v>
      </c>
      <c r="H61" s="23">
        <v>0</v>
      </c>
      <c r="I61" s="92" t="s">
        <v>153</v>
      </c>
      <c r="J61" s="92" t="s">
        <v>116</v>
      </c>
      <c r="K61" s="19" t="s">
        <v>116</v>
      </c>
      <c r="L61" s="92" t="s">
        <v>155</v>
      </c>
      <c r="M61" s="92" t="s">
        <v>125</v>
      </c>
    </row>
    <row r="62" spans="1:13" ht="66.75" customHeight="1">
      <c r="A62" s="131"/>
      <c r="B62" s="92"/>
      <c r="C62" s="60" t="s">
        <v>23</v>
      </c>
      <c r="D62" s="24">
        <f t="shared" ref="D62:D69" si="10">SUM(E62:H62)</f>
        <v>9635.2999999999993</v>
      </c>
      <c r="E62" s="23">
        <v>0</v>
      </c>
      <c r="F62" s="23">
        <v>0</v>
      </c>
      <c r="G62" s="24">
        <v>9635.2999999999993</v>
      </c>
      <c r="H62" s="23">
        <v>0</v>
      </c>
      <c r="I62" s="92"/>
      <c r="J62" s="92"/>
      <c r="K62" s="19" t="s">
        <v>116</v>
      </c>
      <c r="L62" s="92"/>
      <c r="M62" s="92"/>
    </row>
    <row r="63" spans="1:13" ht="66.75" customHeight="1">
      <c r="A63" s="132"/>
      <c r="B63" s="92"/>
      <c r="C63" s="60" t="s">
        <v>83</v>
      </c>
      <c r="D63" s="24">
        <f t="shared" si="10"/>
        <v>9635.2999999999993</v>
      </c>
      <c r="E63" s="23">
        <v>0</v>
      </c>
      <c r="F63" s="23">
        <v>0</v>
      </c>
      <c r="G63" s="24">
        <v>9635.2999999999993</v>
      </c>
      <c r="H63" s="23">
        <v>0</v>
      </c>
      <c r="I63" s="92"/>
      <c r="J63" s="92"/>
      <c r="K63" s="19" t="s">
        <v>116</v>
      </c>
      <c r="L63" s="92"/>
      <c r="M63" s="92"/>
    </row>
    <row r="64" spans="1:13" ht="53.25" customHeight="1">
      <c r="A64" s="129" t="s">
        <v>105</v>
      </c>
      <c r="B64" s="92" t="s">
        <v>86</v>
      </c>
      <c r="C64" s="60" t="s">
        <v>22</v>
      </c>
      <c r="D64" s="24">
        <f t="shared" si="10"/>
        <v>0</v>
      </c>
      <c r="E64" s="23">
        <v>0</v>
      </c>
      <c r="F64" s="23">
        <v>0</v>
      </c>
      <c r="G64" s="23">
        <v>0</v>
      </c>
      <c r="H64" s="23">
        <v>0</v>
      </c>
      <c r="I64" s="92" t="s">
        <v>106</v>
      </c>
      <c r="J64" s="92" t="s">
        <v>133</v>
      </c>
      <c r="K64" s="19" t="s">
        <v>116</v>
      </c>
      <c r="L64" s="92" t="s">
        <v>155</v>
      </c>
      <c r="M64" s="92" t="s">
        <v>125</v>
      </c>
    </row>
    <row r="65" spans="1:13" ht="66.75" customHeight="1">
      <c r="A65" s="129"/>
      <c r="B65" s="92"/>
      <c r="C65" s="60" t="s">
        <v>23</v>
      </c>
      <c r="D65" s="24">
        <f t="shared" si="10"/>
        <v>0</v>
      </c>
      <c r="E65" s="23">
        <v>0</v>
      </c>
      <c r="F65" s="23">
        <v>0</v>
      </c>
      <c r="G65" s="23">
        <v>0</v>
      </c>
      <c r="H65" s="23">
        <v>0</v>
      </c>
      <c r="I65" s="92"/>
      <c r="J65" s="92"/>
      <c r="K65" s="19" t="s">
        <v>116</v>
      </c>
      <c r="L65" s="92"/>
      <c r="M65" s="92"/>
    </row>
    <row r="66" spans="1:13" ht="66.75" customHeight="1">
      <c r="A66" s="129"/>
      <c r="B66" s="92"/>
      <c r="C66" s="60" t="s">
        <v>83</v>
      </c>
      <c r="D66" s="24">
        <f t="shared" si="10"/>
        <v>0</v>
      </c>
      <c r="E66" s="23">
        <v>0</v>
      </c>
      <c r="F66" s="23">
        <v>0</v>
      </c>
      <c r="G66" s="23">
        <v>0</v>
      </c>
      <c r="H66" s="23">
        <v>0</v>
      </c>
      <c r="I66" s="92"/>
      <c r="J66" s="92"/>
      <c r="K66" s="19" t="s">
        <v>116</v>
      </c>
      <c r="L66" s="92"/>
      <c r="M66" s="92"/>
    </row>
    <row r="67" spans="1:13">
      <c r="A67" s="127"/>
      <c r="B67" s="128" t="s">
        <v>134</v>
      </c>
      <c r="C67" s="60" t="s">
        <v>22</v>
      </c>
      <c r="D67" s="24">
        <f t="shared" si="10"/>
        <v>9827.2999999999993</v>
      </c>
      <c r="E67" s="24">
        <f t="shared" ref="E67:H67" si="11">E64+E61</f>
        <v>0</v>
      </c>
      <c r="F67" s="24">
        <f t="shared" si="11"/>
        <v>0</v>
      </c>
      <c r="G67" s="24">
        <f t="shared" si="11"/>
        <v>9827.2999999999993</v>
      </c>
      <c r="H67" s="24">
        <f t="shared" si="11"/>
        <v>0</v>
      </c>
      <c r="I67" s="92" t="s">
        <v>20</v>
      </c>
      <c r="J67" s="92" t="s">
        <v>20</v>
      </c>
      <c r="K67" s="92" t="s">
        <v>20</v>
      </c>
      <c r="L67" s="92" t="s">
        <v>20</v>
      </c>
      <c r="M67" s="92" t="s">
        <v>20</v>
      </c>
    </row>
    <row r="68" spans="1:13">
      <c r="A68" s="127"/>
      <c r="B68" s="128"/>
      <c r="C68" s="60" t="s">
        <v>23</v>
      </c>
      <c r="D68" s="24">
        <f t="shared" si="10"/>
        <v>9635.2999999999993</v>
      </c>
      <c r="E68" s="24">
        <f t="shared" ref="E68:H69" si="12">E65+E62</f>
        <v>0</v>
      </c>
      <c r="F68" s="24">
        <f t="shared" si="12"/>
        <v>0</v>
      </c>
      <c r="G68" s="24">
        <f t="shared" si="12"/>
        <v>9635.2999999999993</v>
      </c>
      <c r="H68" s="24">
        <f t="shared" si="12"/>
        <v>0</v>
      </c>
      <c r="I68" s="92"/>
      <c r="J68" s="92"/>
      <c r="K68" s="92"/>
      <c r="L68" s="92"/>
      <c r="M68" s="92"/>
    </row>
    <row r="69" spans="1:13">
      <c r="A69" s="127"/>
      <c r="B69" s="128"/>
      <c r="C69" s="60" t="s">
        <v>83</v>
      </c>
      <c r="D69" s="24">
        <f t="shared" si="10"/>
        <v>9635.2999999999993</v>
      </c>
      <c r="E69" s="24">
        <f t="shared" si="12"/>
        <v>0</v>
      </c>
      <c r="F69" s="24">
        <f t="shared" si="12"/>
        <v>0</v>
      </c>
      <c r="G69" s="24">
        <f t="shared" si="12"/>
        <v>9635.2999999999993</v>
      </c>
      <c r="H69" s="24">
        <f t="shared" si="12"/>
        <v>0</v>
      </c>
      <c r="I69" s="92"/>
      <c r="J69" s="92"/>
      <c r="K69" s="92"/>
      <c r="L69" s="92"/>
      <c r="M69" s="92"/>
    </row>
    <row r="70" spans="1:13" ht="47.25" customHeight="1">
      <c r="A70" s="128" t="s">
        <v>107</v>
      </c>
      <c r="B70" s="128"/>
      <c r="C70" s="128"/>
      <c r="D70" s="128"/>
      <c r="E70" s="128"/>
      <c r="F70" s="128"/>
      <c r="G70" s="128"/>
      <c r="H70" s="128"/>
      <c r="I70" s="128"/>
      <c r="J70" s="128"/>
      <c r="K70" s="128"/>
      <c r="L70" s="128"/>
      <c r="M70" s="128"/>
    </row>
    <row r="71" spans="1:13" ht="31.5" customHeight="1">
      <c r="A71" s="147" t="s">
        <v>108</v>
      </c>
      <c r="B71" s="135" t="s">
        <v>144</v>
      </c>
      <c r="C71" s="136"/>
      <c r="D71" s="136"/>
      <c r="E71" s="136"/>
      <c r="F71" s="136"/>
      <c r="G71" s="136"/>
      <c r="H71" s="136"/>
      <c r="I71" s="136"/>
      <c r="J71" s="136"/>
      <c r="K71" s="136"/>
      <c r="L71" s="136"/>
      <c r="M71" s="137"/>
    </row>
    <row r="72" spans="1:13" ht="22.5" customHeight="1">
      <c r="A72" s="148"/>
      <c r="B72" s="135" t="s">
        <v>148</v>
      </c>
      <c r="C72" s="136"/>
      <c r="D72" s="136"/>
      <c r="E72" s="136"/>
      <c r="F72" s="136"/>
      <c r="G72" s="136"/>
      <c r="H72" s="136"/>
      <c r="I72" s="136"/>
      <c r="J72" s="136"/>
      <c r="K72" s="136"/>
      <c r="L72" s="136"/>
      <c r="M72" s="137"/>
    </row>
    <row r="73" spans="1:13" ht="66.75" customHeight="1">
      <c r="A73" s="129" t="s">
        <v>145</v>
      </c>
      <c r="B73" s="92" t="s">
        <v>174</v>
      </c>
      <c r="C73" s="60" t="s">
        <v>22</v>
      </c>
      <c r="D73" s="24">
        <f>SUM(E73:H73)</f>
        <v>20008.5</v>
      </c>
      <c r="E73" s="24">
        <v>0</v>
      </c>
      <c r="F73" s="24">
        <v>0</v>
      </c>
      <c r="G73" s="24">
        <v>20008.5</v>
      </c>
      <c r="H73" s="24">
        <v>0</v>
      </c>
      <c r="I73" s="92" t="s">
        <v>149</v>
      </c>
      <c r="J73" s="92" t="s">
        <v>116</v>
      </c>
      <c r="K73" s="19" t="s">
        <v>116</v>
      </c>
      <c r="L73" s="92" t="s">
        <v>156</v>
      </c>
      <c r="M73" s="92" t="s">
        <v>125</v>
      </c>
    </row>
    <row r="74" spans="1:13" ht="66.75" customHeight="1">
      <c r="A74" s="129"/>
      <c r="B74" s="92"/>
      <c r="C74" s="60" t="s">
        <v>23</v>
      </c>
      <c r="D74" s="24">
        <f t="shared" ref="D74:D78" si="13">SUM(E74:H74)</f>
        <v>20568.3</v>
      </c>
      <c r="E74" s="24">
        <v>0</v>
      </c>
      <c r="F74" s="24">
        <v>0</v>
      </c>
      <c r="G74" s="24">
        <v>20568.3</v>
      </c>
      <c r="H74" s="24">
        <v>0</v>
      </c>
      <c r="I74" s="92"/>
      <c r="J74" s="92"/>
      <c r="K74" s="19" t="s">
        <v>116</v>
      </c>
      <c r="L74" s="92"/>
      <c r="M74" s="92"/>
    </row>
    <row r="75" spans="1:13" ht="66.75" customHeight="1">
      <c r="A75" s="129"/>
      <c r="B75" s="92"/>
      <c r="C75" s="60" t="s">
        <v>83</v>
      </c>
      <c r="D75" s="24">
        <f t="shared" si="13"/>
        <v>20568.3</v>
      </c>
      <c r="E75" s="24">
        <v>0</v>
      </c>
      <c r="F75" s="24">
        <v>0</v>
      </c>
      <c r="G75" s="24">
        <v>20568.3</v>
      </c>
      <c r="H75" s="24">
        <v>0</v>
      </c>
      <c r="I75" s="92"/>
      <c r="J75" s="92"/>
      <c r="K75" s="19" t="s">
        <v>116</v>
      </c>
      <c r="L75" s="92"/>
      <c r="M75" s="92"/>
    </row>
    <row r="76" spans="1:13">
      <c r="A76" s="127"/>
      <c r="B76" s="106" t="s">
        <v>134</v>
      </c>
      <c r="C76" s="60" t="s">
        <v>22</v>
      </c>
      <c r="D76" s="24">
        <f t="shared" si="13"/>
        <v>20008.5</v>
      </c>
      <c r="E76" s="24">
        <f t="shared" ref="E76:H76" si="14">E73</f>
        <v>0</v>
      </c>
      <c r="F76" s="24">
        <f t="shared" si="14"/>
        <v>0</v>
      </c>
      <c r="G76" s="24">
        <f t="shared" si="14"/>
        <v>20008.5</v>
      </c>
      <c r="H76" s="24">
        <f t="shared" si="14"/>
        <v>0</v>
      </c>
      <c r="I76" s="92" t="s">
        <v>20</v>
      </c>
      <c r="J76" s="92" t="s">
        <v>20</v>
      </c>
      <c r="K76" s="92" t="s">
        <v>20</v>
      </c>
      <c r="L76" s="92" t="s">
        <v>20</v>
      </c>
      <c r="M76" s="92" t="s">
        <v>20</v>
      </c>
    </row>
    <row r="77" spans="1:13">
      <c r="A77" s="127"/>
      <c r="B77" s="107"/>
      <c r="C77" s="60" t="s">
        <v>23</v>
      </c>
      <c r="D77" s="24">
        <f t="shared" si="13"/>
        <v>20568.3</v>
      </c>
      <c r="E77" s="24">
        <f t="shared" ref="E77:H78" si="15">E74</f>
        <v>0</v>
      </c>
      <c r="F77" s="24">
        <f t="shared" si="15"/>
        <v>0</v>
      </c>
      <c r="G77" s="24">
        <f t="shared" si="15"/>
        <v>20568.3</v>
      </c>
      <c r="H77" s="24">
        <f t="shared" si="15"/>
        <v>0</v>
      </c>
      <c r="I77" s="92"/>
      <c r="J77" s="92"/>
      <c r="K77" s="92"/>
      <c r="L77" s="92"/>
      <c r="M77" s="92"/>
    </row>
    <row r="78" spans="1:13">
      <c r="A78" s="127"/>
      <c r="B78" s="108"/>
      <c r="C78" s="60" t="s">
        <v>83</v>
      </c>
      <c r="D78" s="24">
        <f t="shared" si="13"/>
        <v>20568.3</v>
      </c>
      <c r="E78" s="24">
        <f t="shared" si="15"/>
        <v>0</v>
      </c>
      <c r="F78" s="24">
        <f t="shared" si="15"/>
        <v>0</v>
      </c>
      <c r="G78" s="24">
        <f t="shared" si="15"/>
        <v>20568.3</v>
      </c>
      <c r="H78" s="24">
        <f t="shared" si="15"/>
        <v>0</v>
      </c>
      <c r="I78" s="92"/>
      <c r="J78" s="92"/>
      <c r="K78" s="92"/>
      <c r="L78" s="92"/>
      <c r="M78" s="92"/>
    </row>
    <row r="79" spans="1:13">
      <c r="A79" s="135" t="s">
        <v>146</v>
      </c>
      <c r="B79" s="136"/>
      <c r="C79" s="136"/>
      <c r="D79" s="136"/>
      <c r="E79" s="136"/>
      <c r="F79" s="136"/>
      <c r="G79" s="136"/>
      <c r="H79" s="136"/>
      <c r="I79" s="136"/>
      <c r="J79" s="136"/>
      <c r="K79" s="136"/>
      <c r="L79" s="136"/>
      <c r="M79" s="137"/>
    </row>
    <row r="80" spans="1:13">
      <c r="A80" s="130" t="s">
        <v>109</v>
      </c>
      <c r="B80" s="135" t="s">
        <v>150</v>
      </c>
      <c r="C80" s="136"/>
      <c r="D80" s="136"/>
      <c r="E80" s="136"/>
      <c r="F80" s="136"/>
      <c r="G80" s="136"/>
      <c r="H80" s="136"/>
      <c r="I80" s="136"/>
      <c r="J80" s="136"/>
      <c r="K80" s="136"/>
      <c r="L80" s="136"/>
      <c r="M80" s="137"/>
    </row>
    <row r="81" spans="1:13">
      <c r="A81" s="132"/>
      <c r="B81" s="135" t="s">
        <v>148</v>
      </c>
      <c r="C81" s="136"/>
      <c r="D81" s="136"/>
      <c r="E81" s="136"/>
      <c r="F81" s="136"/>
      <c r="G81" s="136"/>
      <c r="H81" s="136"/>
      <c r="I81" s="136"/>
      <c r="J81" s="136"/>
      <c r="K81" s="136"/>
      <c r="L81" s="136"/>
      <c r="M81" s="137"/>
    </row>
    <row r="82" spans="1:13" ht="43.5" customHeight="1">
      <c r="A82" s="127" t="s">
        <v>147</v>
      </c>
      <c r="B82" s="128" t="s">
        <v>151</v>
      </c>
      <c r="C82" s="60" t="s">
        <v>22</v>
      </c>
      <c r="D82" s="24">
        <v>2230</v>
      </c>
      <c r="E82" s="24">
        <v>0</v>
      </c>
      <c r="F82" s="24">
        <v>0</v>
      </c>
      <c r="G82" s="24">
        <v>2230</v>
      </c>
      <c r="H82" s="24">
        <v>0</v>
      </c>
      <c r="I82" s="92" t="s">
        <v>152</v>
      </c>
      <c r="J82" s="92" t="s">
        <v>128</v>
      </c>
      <c r="K82" s="60">
        <v>11300</v>
      </c>
      <c r="L82" s="92" t="s">
        <v>84</v>
      </c>
      <c r="M82" s="92" t="s">
        <v>218</v>
      </c>
    </row>
    <row r="83" spans="1:13" ht="69" customHeight="1">
      <c r="A83" s="133"/>
      <c r="B83" s="133"/>
      <c r="C83" s="60" t="s">
        <v>23</v>
      </c>
      <c r="D83" s="24">
        <v>550</v>
      </c>
      <c r="E83" s="24">
        <v>0</v>
      </c>
      <c r="F83" s="24">
        <v>0</v>
      </c>
      <c r="G83" s="24">
        <v>500</v>
      </c>
      <c r="H83" s="24">
        <v>0</v>
      </c>
      <c r="I83" s="92"/>
      <c r="J83" s="92"/>
      <c r="K83" s="60">
        <v>11350</v>
      </c>
      <c r="L83" s="92"/>
      <c r="M83" s="92"/>
    </row>
    <row r="84" spans="1:13" ht="87" customHeight="1">
      <c r="A84" s="133"/>
      <c r="B84" s="133"/>
      <c r="C84" s="60" t="s">
        <v>83</v>
      </c>
      <c r="D84" s="24">
        <v>550</v>
      </c>
      <c r="E84" s="24">
        <v>0</v>
      </c>
      <c r="F84" s="24">
        <v>0</v>
      </c>
      <c r="G84" s="24">
        <v>500</v>
      </c>
      <c r="H84" s="24">
        <v>0</v>
      </c>
      <c r="I84" s="92"/>
      <c r="J84" s="92"/>
      <c r="K84" s="60">
        <v>11360</v>
      </c>
      <c r="L84" s="92"/>
      <c r="M84" s="92"/>
    </row>
    <row r="85" spans="1:13" ht="16.5" customHeight="1">
      <c r="A85" s="92"/>
      <c r="B85" s="106" t="s">
        <v>134</v>
      </c>
      <c r="C85" s="60" t="s">
        <v>22</v>
      </c>
      <c r="D85" s="24">
        <f>D82</f>
        <v>2230</v>
      </c>
      <c r="E85" s="24">
        <f t="shared" ref="E85:H85" si="16">E82</f>
        <v>0</v>
      </c>
      <c r="F85" s="24">
        <f t="shared" si="16"/>
        <v>0</v>
      </c>
      <c r="G85" s="24">
        <f t="shared" si="16"/>
        <v>2230</v>
      </c>
      <c r="H85" s="24">
        <f t="shared" si="16"/>
        <v>0</v>
      </c>
      <c r="I85" s="92" t="s">
        <v>20</v>
      </c>
      <c r="J85" s="92" t="s">
        <v>20</v>
      </c>
      <c r="K85" s="92" t="s">
        <v>20</v>
      </c>
      <c r="L85" s="92" t="s">
        <v>20</v>
      </c>
      <c r="M85" s="92" t="s">
        <v>20</v>
      </c>
    </row>
    <row r="86" spans="1:13" ht="15" customHeight="1">
      <c r="A86" s="92"/>
      <c r="B86" s="107"/>
      <c r="C86" s="60" t="s">
        <v>23</v>
      </c>
      <c r="D86" s="24">
        <f t="shared" ref="D86:H86" si="17">D83</f>
        <v>550</v>
      </c>
      <c r="E86" s="24">
        <f t="shared" si="17"/>
        <v>0</v>
      </c>
      <c r="F86" s="24">
        <f t="shared" si="17"/>
        <v>0</v>
      </c>
      <c r="G86" s="24">
        <f t="shared" si="17"/>
        <v>500</v>
      </c>
      <c r="H86" s="24">
        <f t="shared" si="17"/>
        <v>0</v>
      </c>
      <c r="I86" s="92"/>
      <c r="J86" s="92"/>
      <c r="K86" s="92"/>
      <c r="L86" s="92"/>
      <c r="M86" s="92"/>
    </row>
    <row r="87" spans="1:13" ht="15.75" customHeight="1">
      <c r="A87" s="92"/>
      <c r="B87" s="108"/>
      <c r="C87" s="60" t="s">
        <v>83</v>
      </c>
      <c r="D87" s="24">
        <f t="shared" ref="D87:H87" si="18">D84</f>
        <v>550</v>
      </c>
      <c r="E87" s="24">
        <f t="shared" si="18"/>
        <v>0</v>
      </c>
      <c r="F87" s="24">
        <f t="shared" si="18"/>
        <v>0</v>
      </c>
      <c r="G87" s="24">
        <f t="shared" si="18"/>
        <v>500</v>
      </c>
      <c r="H87" s="24">
        <f t="shared" si="18"/>
        <v>0</v>
      </c>
      <c r="I87" s="92"/>
      <c r="J87" s="92"/>
      <c r="K87" s="92"/>
      <c r="L87" s="92"/>
      <c r="M87" s="92"/>
    </row>
    <row r="88" spans="1:13" ht="15" customHeight="1">
      <c r="A88" s="92"/>
      <c r="B88" s="128" t="s">
        <v>59</v>
      </c>
      <c r="C88" s="60" t="s">
        <v>22</v>
      </c>
      <c r="D88" s="24">
        <f>SUM(E88:H88)</f>
        <v>178105.69999999998</v>
      </c>
      <c r="E88" s="24">
        <f>E13+E31+E55+E67+E76+E85</f>
        <v>390.6</v>
      </c>
      <c r="F88" s="24">
        <f t="shared" ref="F88:H88" si="19">F13+F31+F55+F67+F76+F85</f>
        <v>284</v>
      </c>
      <c r="G88" s="24">
        <f t="shared" si="19"/>
        <v>174431.09999999998</v>
      </c>
      <c r="H88" s="24">
        <f t="shared" si="19"/>
        <v>3000</v>
      </c>
      <c r="I88" s="92" t="s">
        <v>20</v>
      </c>
      <c r="J88" s="92" t="s">
        <v>20</v>
      </c>
      <c r="K88" s="92" t="s">
        <v>20</v>
      </c>
      <c r="L88" s="92" t="s">
        <v>20</v>
      </c>
      <c r="M88" s="92" t="s">
        <v>20</v>
      </c>
    </row>
    <row r="89" spans="1:13" ht="15" customHeight="1">
      <c r="A89" s="92"/>
      <c r="B89" s="128"/>
      <c r="C89" s="60" t="s">
        <v>23</v>
      </c>
      <c r="D89" s="24">
        <f t="shared" ref="D89:D90" si="20">SUM(E89:H89)</f>
        <v>176799.69999999998</v>
      </c>
      <c r="E89" s="24">
        <f t="shared" ref="E89:H89" si="21">E14+E32+E56+E68+E77+E86</f>
        <v>411</v>
      </c>
      <c r="F89" s="24">
        <f t="shared" si="21"/>
        <v>296.5</v>
      </c>
      <c r="G89" s="24">
        <f t="shared" si="21"/>
        <v>173092.19999999998</v>
      </c>
      <c r="H89" s="24">
        <f t="shared" si="21"/>
        <v>3000</v>
      </c>
      <c r="I89" s="92"/>
      <c r="J89" s="92"/>
      <c r="K89" s="92"/>
      <c r="L89" s="92"/>
      <c r="M89" s="92"/>
    </row>
    <row r="90" spans="1:13" ht="15" customHeight="1">
      <c r="A90" s="92"/>
      <c r="B90" s="128"/>
      <c r="C90" s="60" t="s">
        <v>83</v>
      </c>
      <c r="D90" s="24">
        <f t="shared" si="20"/>
        <v>176293.8</v>
      </c>
      <c r="E90" s="24">
        <f t="shared" ref="E90:H90" si="22">E15+E33+E57+E69+E78+E87</f>
        <v>0</v>
      </c>
      <c r="F90" s="24">
        <f t="shared" si="22"/>
        <v>201.6</v>
      </c>
      <c r="G90" s="24">
        <f t="shared" si="22"/>
        <v>173092.19999999998</v>
      </c>
      <c r="H90" s="24">
        <f t="shared" si="22"/>
        <v>3000</v>
      </c>
      <c r="I90" s="92"/>
      <c r="J90" s="92"/>
      <c r="K90" s="92"/>
      <c r="L90" s="92"/>
      <c r="M90" s="92"/>
    </row>
    <row r="91" spans="1:13" ht="15" customHeight="1">
      <c r="A91" s="28"/>
      <c r="B91" s="29"/>
      <c r="C91" s="30"/>
      <c r="D91" s="50"/>
      <c r="E91" s="50"/>
      <c r="F91" s="50"/>
      <c r="G91" s="50"/>
      <c r="H91" s="50"/>
      <c r="I91" s="30"/>
      <c r="J91" s="30"/>
      <c r="K91" s="30"/>
      <c r="L91" s="30"/>
      <c r="M91" s="30"/>
    </row>
    <row r="92" spans="1:13" ht="48" customHeight="1">
      <c r="A92" s="84" t="s">
        <v>223</v>
      </c>
      <c r="B92" s="84"/>
      <c r="C92" s="84"/>
      <c r="D92" s="84"/>
      <c r="E92" s="84"/>
      <c r="F92" s="84"/>
      <c r="G92" s="84"/>
      <c r="H92" s="84"/>
      <c r="I92" s="84"/>
      <c r="J92" s="84"/>
      <c r="K92" s="84"/>
      <c r="L92" s="84"/>
      <c r="M92" s="84"/>
    </row>
  </sheetData>
  <mergeCells count="175">
    <mergeCell ref="A92:M92"/>
    <mergeCell ref="M22:M24"/>
    <mergeCell ref="M25:M27"/>
    <mergeCell ref="M28:M30"/>
    <mergeCell ref="M52:M54"/>
    <mergeCell ref="J52:J54"/>
    <mergeCell ref="A58:M58"/>
    <mergeCell ref="L43:L45"/>
    <mergeCell ref="M43:M45"/>
    <mergeCell ref="B46:B48"/>
    <mergeCell ref="I46:I48"/>
    <mergeCell ref="L46:L48"/>
    <mergeCell ref="J46:J48"/>
    <mergeCell ref="B49:B51"/>
    <mergeCell ref="B52:B54"/>
    <mergeCell ref="L49:L51"/>
    <mergeCell ref="J49:J51"/>
    <mergeCell ref="A88:A90"/>
    <mergeCell ref="I85:I87"/>
    <mergeCell ref="M88:M90"/>
    <mergeCell ref="M82:M84"/>
    <mergeCell ref="L52:L54"/>
    <mergeCell ref="A40:A42"/>
    <mergeCell ref="A43:A45"/>
    <mergeCell ref="A1:M1"/>
    <mergeCell ref="B85:B87"/>
    <mergeCell ref="A34:M34"/>
    <mergeCell ref="A82:A84"/>
    <mergeCell ref="A35:A36"/>
    <mergeCell ref="B35:M35"/>
    <mergeCell ref="B36:M36"/>
    <mergeCell ref="M31:M33"/>
    <mergeCell ref="I31:I33"/>
    <mergeCell ref="J31:J33"/>
    <mergeCell ref="M37:M39"/>
    <mergeCell ref="B40:B42"/>
    <mergeCell ref="I40:I42"/>
    <mergeCell ref="J40:J42"/>
    <mergeCell ref="L40:L42"/>
    <mergeCell ref="M40:M42"/>
    <mergeCell ref="B43:B45"/>
    <mergeCell ref="I43:I45"/>
    <mergeCell ref="A61:A63"/>
    <mergeCell ref="K67:K69"/>
    <mergeCell ref="A67:A69"/>
    <mergeCell ref="J85:J87"/>
    <mergeCell ref="M55:M57"/>
    <mergeCell ref="A7:M7"/>
    <mergeCell ref="A71:A72"/>
    <mergeCell ref="A76:A78"/>
    <mergeCell ref="A49:A51"/>
    <mergeCell ref="A52:A54"/>
    <mergeCell ref="L31:L33"/>
    <mergeCell ref="A80:A81"/>
    <mergeCell ref="B80:M80"/>
    <mergeCell ref="B81:M81"/>
    <mergeCell ref="M76:M78"/>
    <mergeCell ref="A79:M79"/>
    <mergeCell ref="A55:A57"/>
    <mergeCell ref="B55:B57"/>
    <mergeCell ref="M49:M51"/>
    <mergeCell ref="K76:K78"/>
    <mergeCell ref="L76:L78"/>
    <mergeCell ref="L67:L69"/>
    <mergeCell ref="B67:B69"/>
    <mergeCell ref="L64:L66"/>
    <mergeCell ref="J37:J39"/>
    <mergeCell ref="L37:L39"/>
    <mergeCell ref="I67:I69"/>
    <mergeCell ref="J67:J69"/>
    <mergeCell ref="I88:I90"/>
    <mergeCell ref="J88:J90"/>
    <mergeCell ref="K88:K90"/>
    <mergeCell ref="L88:L90"/>
    <mergeCell ref="B88:B90"/>
    <mergeCell ref="J25:J27"/>
    <mergeCell ref="B37:B39"/>
    <mergeCell ref="I37:I39"/>
    <mergeCell ref="B72:M72"/>
    <mergeCell ref="M64:M66"/>
    <mergeCell ref="I49:I51"/>
    <mergeCell ref="B28:B30"/>
    <mergeCell ref="I28:I30"/>
    <mergeCell ref="I52:I54"/>
    <mergeCell ref="K55:K57"/>
    <mergeCell ref="L55:L57"/>
    <mergeCell ref="K85:K87"/>
    <mergeCell ref="L85:L87"/>
    <mergeCell ref="B76:B78"/>
    <mergeCell ref="I76:I78"/>
    <mergeCell ref="J76:J78"/>
    <mergeCell ref="J28:J30"/>
    <mergeCell ref="L28:L30"/>
    <mergeCell ref="K31:K33"/>
    <mergeCell ref="I13:I15"/>
    <mergeCell ref="J13:J15"/>
    <mergeCell ref="K13:K15"/>
    <mergeCell ref="L13:L15"/>
    <mergeCell ref="M13:M15"/>
    <mergeCell ref="A13:B15"/>
    <mergeCell ref="A59:A60"/>
    <mergeCell ref="B59:M59"/>
    <mergeCell ref="B60:M60"/>
    <mergeCell ref="A16:M16"/>
    <mergeCell ref="A17:A18"/>
    <mergeCell ref="B17:M17"/>
    <mergeCell ref="B18:M18"/>
    <mergeCell ref="A25:A27"/>
    <mergeCell ref="A28:A30"/>
    <mergeCell ref="J22:J24"/>
    <mergeCell ref="I55:I57"/>
    <mergeCell ref="J55:J57"/>
    <mergeCell ref="L19:L21"/>
    <mergeCell ref="M19:M21"/>
    <mergeCell ref="A19:A21"/>
    <mergeCell ref="I22:I24"/>
    <mergeCell ref="L22:L24"/>
    <mergeCell ref="B25:B27"/>
    <mergeCell ref="A85:A87"/>
    <mergeCell ref="B82:B84"/>
    <mergeCell ref="I19:I21"/>
    <mergeCell ref="J19:J21"/>
    <mergeCell ref="A70:M70"/>
    <mergeCell ref="B73:B75"/>
    <mergeCell ref="A73:A75"/>
    <mergeCell ref="I73:I75"/>
    <mergeCell ref="I82:I84"/>
    <mergeCell ref="M73:M75"/>
    <mergeCell ref="M85:M87"/>
    <mergeCell ref="J82:J84"/>
    <mergeCell ref="J73:J75"/>
    <mergeCell ref="L73:L75"/>
    <mergeCell ref="L61:L63"/>
    <mergeCell ref="I61:I63"/>
    <mergeCell ref="B61:B63"/>
    <mergeCell ref="B64:B66"/>
    <mergeCell ref="B71:M71"/>
    <mergeCell ref="L25:L27"/>
    <mergeCell ref="B19:B21"/>
    <mergeCell ref="A46:A48"/>
    <mergeCell ref="M61:M63"/>
    <mergeCell ref="L82:L84"/>
    <mergeCell ref="B22:B24"/>
    <mergeCell ref="M67:M69"/>
    <mergeCell ref="J61:J63"/>
    <mergeCell ref="J64:J66"/>
    <mergeCell ref="A31:A33"/>
    <mergeCell ref="B31:B33"/>
    <mergeCell ref="J43:J45"/>
    <mergeCell ref="I25:I27"/>
    <mergeCell ref="A37:A39"/>
    <mergeCell ref="A64:A66"/>
    <mergeCell ref="I64:I66"/>
    <mergeCell ref="A22:A24"/>
    <mergeCell ref="M46:M48"/>
    <mergeCell ref="B9:M9"/>
    <mergeCell ref="J3:J5"/>
    <mergeCell ref="A8:A9"/>
    <mergeCell ref="B8:M8"/>
    <mergeCell ref="B10:B12"/>
    <mergeCell ref="E4:H4"/>
    <mergeCell ref="A3:A5"/>
    <mergeCell ref="D3:H3"/>
    <mergeCell ref="B3:B5"/>
    <mergeCell ref="C3:C5"/>
    <mergeCell ref="L3:L5"/>
    <mergeCell ref="I3:I5"/>
    <mergeCell ref="K3:K5"/>
    <mergeCell ref="M3:M5"/>
    <mergeCell ref="D4:D5"/>
    <mergeCell ref="I10:I12"/>
    <mergeCell ref="J10:J12"/>
    <mergeCell ref="L10:L12"/>
    <mergeCell ref="M10:M12"/>
    <mergeCell ref="A10:A12"/>
  </mergeCells>
  <printOptions horizontalCentered="1"/>
  <pageMargins left="0.78740157480314965" right="0.39370078740157483" top="1.1811023622047245" bottom="0.78740157480314965" header="0.98425196850393704" footer="0.31496062992125984"/>
  <pageSetup paperSize="9" scale="79" fitToHeight="0" orientation="landscape" horizontalDpi="1200" verticalDpi="12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G33"/>
  <sheetViews>
    <sheetView zoomScale="130" zoomScaleNormal="130" workbookViewId="0">
      <selection activeCell="C10" sqref="C10"/>
    </sheetView>
  </sheetViews>
  <sheetFormatPr defaultRowHeight="15"/>
  <cols>
    <col min="1" max="1" width="38.28515625" customWidth="1"/>
    <col min="2" max="2" width="12.28515625" style="4" customWidth="1"/>
    <col min="3" max="3" width="12" customWidth="1"/>
    <col min="4" max="4" width="11" customWidth="1"/>
    <col min="5" max="5" width="10.85546875" customWidth="1"/>
    <col min="7" max="7" width="16" customWidth="1"/>
  </cols>
  <sheetData>
    <row r="1" spans="1:5" ht="26.25" customHeight="1">
      <c r="A1" s="65" t="s">
        <v>24</v>
      </c>
      <c r="B1" s="65"/>
      <c r="C1" s="42"/>
      <c r="D1" s="42"/>
      <c r="E1" s="42"/>
    </row>
    <row r="2" spans="1:5" ht="34.5" customHeight="1">
      <c r="A2" s="150" t="s">
        <v>66</v>
      </c>
      <c r="B2" s="150"/>
      <c r="C2" s="150"/>
      <c r="D2" s="150"/>
      <c r="E2" s="150"/>
    </row>
    <row r="3" spans="1:5" ht="15.75">
      <c r="A3" s="66"/>
      <c r="B3" s="67"/>
      <c r="C3" s="42"/>
      <c r="D3" s="42"/>
      <c r="E3" s="42"/>
    </row>
    <row r="4" spans="1:5" ht="93.75" customHeight="1">
      <c r="A4" s="53" t="s">
        <v>56</v>
      </c>
      <c r="B4" s="53" t="s">
        <v>25</v>
      </c>
      <c r="C4" s="42"/>
      <c r="D4" s="42"/>
      <c r="E4" s="42"/>
    </row>
    <row r="5" spans="1:5" ht="15.75">
      <c r="A5" s="53">
        <v>1</v>
      </c>
      <c r="B5" s="53">
        <v>2</v>
      </c>
      <c r="C5" s="42"/>
      <c r="D5" s="42"/>
      <c r="E5" s="42"/>
    </row>
    <row r="6" spans="1:5" ht="15.75">
      <c r="A6" s="56" t="s">
        <v>26</v>
      </c>
      <c r="B6" s="58">
        <f>SUM(B7:B10)</f>
        <v>1055060</v>
      </c>
      <c r="C6" s="42"/>
      <c r="D6" s="42"/>
      <c r="E6" s="42"/>
    </row>
    <row r="7" spans="1:5" ht="15.75">
      <c r="A7" s="56" t="s">
        <v>27</v>
      </c>
      <c r="B7" s="58">
        <v>19465.8</v>
      </c>
      <c r="C7" s="42"/>
      <c r="D7" s="42"/>
      <c r="E7" s="42"/>
    </row>
    <row r="8" spans="1:5" ht="15.75">
      <c r="A8" s="68" t="s">
        <v>28</v>
      </c>
      <c r="B8" s="58">
        <v>52724.6</v>
      </c>
      <c r="C8" s="42"/>
      <c r="D8" s="42"/>
      <c r="E8" s="42"/>
    </row>
    <row r="9" spans="1:5" ht="31.5" customHeight="1">
      <c r="A9" s="68" t="s">
        <v>29</v>
      </c>
      <c r="B9" s="58">
        <v>950953.7</v>
      </c>
      <c r="C9" s="42"/>
      <c r="D9" s="42"/>
      <c r="E9" s="42"/>
    </row>
    <row r="10" spans="1:5" ht="31.5" customHeight="1">
      <c r="A10" s="68" t="s">
        <v>30</v>
      </c>
      <c r="B10" s="58">
        <v>31915.9</v>
      </c>
      <c r="C10" s="42"/>
      <c r="D10" s="42"/>
      <c r="E10" s="42"/>
    </row>
    <row r="11" spans="1:5">
      <c r="A11" s="42"/>
      <c r="B11" s="67"/>
      <c r="C11" s="42"/>
      <c r="D11" s="42"/>
      <c r="E11" s="42"/>
    </row>
    <row r="12" spans="1:5" ht="34.5" customHeight="1">
      <c r="A12" s="150" t="s">
        <v>67</v>
      </c>
      <c r="B12" s="151"/>
      <c r="C12" s="151"/>
      <c r="D12" s="151"/>
      <c r="E12" s="151"/>
    </row>
    <row r="13" spans="1:5" ht="15.75">
      <c r="A13" s="66"/>
      <c r="B13" s="67"/>
      <c r="C13" s="67"/>
      <c r="D13" s="67"/>
      <c r="E13" s="67"/>
    </row>
    <row r="14" spans="1:5" ht="15.75">
      <c r="A14" s="152" t="s">
        <v>56</v>
      </c>
      <c r="B14" s="149" t="s">
        <v>31</v>
      </c>
      <c r="C14" s="149"/>
      <c r="D14" s="149"/>
      <c r="E14" s="149"/>
    </row>
    <row r="15" spans="1:5" ht="15.75">
      <c r="A15" s="152"/>
      <c r="B15" s="64" t="s">
        <v>22</v>
      </c>
      <c r="C15" s="64" t="s">
        <v>23</v>
      </c>
      <c r="D15" s="64" t="s">
        <v>83</v>
      </c>
      <c r="E15" s="64" t="s">
        <v>15</v>
      </c>
    </row>
    <row r="16" spans="1:5" ht="15.75">
      <c r="A16" s="64">
        <v>1</v>
      </c>
      <c r="B16" s="64">
        <v>2</v>
      </c>
      <c r="C16" s="64">
        <v>3</v>
      </c>
      <c r="D16" s="64">
        <v>4</v>
      </c>
      <c r="E16" s="64">
        <v>6</v>
      </c>
    </row>
    <row r="17" spans="1:7" ht="15.75">
      <c r="A17" s="69" t="s">
        <v>26</v>
      </c>
      <c r="B17" s="70">
        <f>SUM(B18:B21)</f>
        <v>181841.49999999997</v>
      </c>
      <c r="C17" s="70">
        <f t="shared" ref="C17:D17" si="0">SUM(C18:C21)</f>
        <v>179676.59999999998</v>
      </c>
      <c r="D17" s="70">
        <f t="shared" si="0"/>
        <v>186263.59999999998</v>
      </c>
      <c r="E17" s="70">
        <f>SUM(B17:D17)</f>
        <v>547781.69999999995</v>
      </c>
    </row>
    <row r="18" spans="1:7" ht="15.75">
      <c r="A18" s="69" t="s">
        <v>27</v>
      </c>
      <c r="B18" s="70">
        <f>B23+B28</f>
        <v>390.6</v>
      </c>
      <c r="C18" s="70">
        <f t="shared" ref="C18:E18" si="1">C23+C28</f>
        <v>411</v>
      </c>
      <c r="D18" s="70">
        <f t="shared" si="1"/>
        <v>0</v>
      </c>
      <c r="E18" s="70">
        <f t="shared" si="1"/>
        <v>801.6</v>
      </c>
    </row>
    <row r="19" spans="1:7" ht="15.75">
      <c r="A19" s="69" t="s">
        <v>28</v>
      </c>
      <c r="B19" s="70">
        <f t="shared" ref="B19:E21" si="2">B24+B29</f>
        <v>284</v>
      </c>
      <c r="C19" s="70">
        <f t="shared" si="2"/>
        <v>2741.8</v>
      </c>
      <c r="D19" s="70">
        <f t="shared" si="2"/>
        <v>8675.9</v>
      </c>
      <c r="E19" s="70">
        <f t="shared" si="2"/>
        <v>782.1</v>
      </c>
    </row>
    <row r="20" spans="1:7" ht="15.75">
      <c r="A20" s="69" t="s">
        <v>57</v>
      </c>
      <c r="B20" s="70">
        <f t="shared" si="2"/>
        <v>178166.89999999997</v>
      </c>
      <c r="C20" s="70">
        <f t="shared" si="2"/>
        <v>173523.8</v>
      </c>
      <c r="D20" s="70">
        <f t="shared" si="2"/>
        <v>174587.69999999998</v>
      </c>
      <c r="E20" s="70">
        <f t="shared" si="2"/>
        <v>520615.49999999988</v>
      </c>
    </row>
    <row r="21" spans="1:7" ht="15.75">
      <c r="A21" s="69" t="s">
        <v>30</v>
      </c>
      <c r="B21" s="70">
        <f t="shared" si="2"/>
        <v>3000</v>
      </c>
      <c r="C21" s="70">
        <f t="shared" si="2"/>
        <v>3000</v>
      </c>
      <c r="D21" s="70">
        <f t="shared" si="2"/>
        <v>3000</v>
      </c>
      <c r="E21" s="70">
        <f t="shared" si="2"/>
        <v>9000</v>
      </c>
    </row>
    <row r="22" spans="1:7" ht="15.75">
      <c r="A22" s="69" t="s">
        <v>32</v>
      </c>
      <c r="B22" s="70">
        <f>SUM(B23:B26)</f>
        <v>3735.8</v>
      </c>
      <c r="C22" s="70">
        <f t="shared" ref="C22:D22" si="3">SUM(C23:C26)</f>
        <v>2876.9</v>
      </c>
      <c r="D22" s="70">
        <f t="shared" si="3"/>
        <v>9969.7999999999993</v>
      </c>
      <c r="E22" s="70">
        <f>SUM(B22:D22)</f>
        <v>16582.5</v>
      </c>
    </row>
    <row r="23" spans="1:7" ht="15.75">
      <c r="A23" s="69" t="s">
        <v>27</v>
      </c>
      <c r="B23" s="70">
        <f>'Проектная часть'!E18</f>
        <v>0</v>
      </c>
      <c r="C23" s="70">
        <f>'Проектная часть'!E22</f>
        <v>0</v>
      </c>
      <c r="D23" s="70">
        <f>'Проектная часть'!E23</f>
        <v>0</v>
      </c>
      <c r="E23" s="70">
        <v>0</v>
      </c>
      <c r="G23" s="52"/>
    </row>
    <row r="24" spans="1:7" ht="15.75">
      <c r="A24" s="69" t="s">
        <v>58</v>
      </c>
      <c r="B24" s="70">
        <f>'Проектная часть'!F21</f>
        <v>0</v>
      </c>
      <c r="C24" s="70">
        <f>'Проектная часть'!F22</f>
        <v>2445.3000000000002</v>
      </c>
      <c r="D24" s="70">
        <f>'Проектная часть'!F23</f>
        <v>8474.2999999999993</v>
      </c>
      <c r="E24" s="70">
        <v>0</v>
      </c>
    </row>
    <row r="25" spans="1:7" ht="15.75">
      <c r="A25" s="69" t="s">
        <v>57</v>
      </c>
      <c r="B25" s="70">
        <f>'Проектная часть'!G21</f>
        <v>3735.8</v>
      </c>
      <c r="C25" s="70">
        <f>'Проектная часть'!G22</f>
        <v>431.6</v>
      </c>
      <c r="D25" s="70">
        <f>'Проектная часть'!G23</f>
        <v>1495.5</v>
      </c>
      <c r="E25" s="70">
        <v>0</v>
      </c>
    </row>
    <row r="26" spans="1:7" ht="15.75">
      <c r="A26" s="69" t="s">
        <v>30</v>
      </c>
      <c r="B26" s="70">
        <f>'Проектная часть'!H21</f>
        <v>0</v>
      </c>
      <c r="C26" s="70">
        <f>'Проектная часть'!H22</f>
        <v>0</v>
      </c>
      <c r="D26" s="70">
        <f>'Проектная часть'!H23</f>
        <v>0</v>
      </c>
      <c r="E26" s="70">
        <v>0</v>
      </c>
    </row>
    <row r="27" spans="1:7" ht="31.5">
      <c r="A27" s="69" t="s">
        <v>33</v>
      </c>
      <c r="B27" s="70">
        <f>SUM(B28:B31)</f>
        <v>178105.69999999998</v>
      </c>
      <c r="C27" s="70">
        <f t="shared" ref="C27:D27" si="4">SUM(C28:C31)</f>
        <v>176799.69999999998</v>
      </c>
      <c r="D27" s="70">
        <f t="shared" si="4"/>
        <v>176293.8</v>
      </c>
      <c r="E27" s="70">
        <f>SUM(B27:D27)</f>
        <v>531199.19999999995</v>
      </c>
    </row>
    <row r="28" spans="1:7" ht="15.75">
      <c r="A28" s="69" t="s">
        <v>27</v>
      </c>
      <c r="B28" s="70">
        <f>'Процессная часть'!E88</f>
        <v>390.6</v>
      </c>
      <c r="C28" s="70">
        <f>'Процессная часть'!E89</f>
        <v>411</v>
      </c>
      <c r="D28" s="70">
        <f>'Процессная часть'!E90</f>
        <v>0</v>
      </c>
      <c r="E28" s="70">
        <f t="shared" ref="E28:E31" si="5">SUM(B28:D28)</f>
        <v>801.6</v>
      </c>
    </row>
    <row r="29" spans="1:7" ht="15.75">
      <c r="A29" s="69" t="s">
        <v>58</v>
      </c>
      <c r="B29" s="70">
        <f>'Процессная часть'!F88</f>
        <v>284</v>
      </c>
      <c r="C29" s="70">
        <f>'Процессная часть'!F89</f>
        <v>296.5</v>
      </c>
      <c r="D29" s="70">
        <f>'Процессная часть'!F90</f>
        <v>201.6</v>
      </c>
      <c r="E29" s="70">
        <f t="shared" si="5"/>
        <v>782.1</v>
      </c>
    </row>
    <row r="30" spans="1:7" ht="15.75">
      <c r="A30" s="69" t="s">
        <v>57</v>
      </c>
      <c r="B30" s="70">
        <f>'Процессная часть'!G88</f>
        <v>174431.09999999998</v>
      </c>
      <c r="C30" s="70">
        <f>'Процессная часть'!G89</f>
        <v>173092.19999999998</v>
      </c>
      <c r="D30" s="70">
        <f>'Процессная часть'!G90</f>
        <v>173092.19999999998</v>
      </c>
      <c r="E30" s="70">
        <f t="shared" si="5"/>
        <v>520615.49999999988</v>
      </c>
    </row>
    <row r="31" spans="1:7" ht="15.75">
      <c r="A31" s="69" t="s">
        <v>30</v>
      </c>
      <c r="B31" s="70">
        <f>'Процессная часть'!H88</f>
        <v>3000</v>
      </c>
      <c r="C31" s="70">
        <f>'Процессная часть'!H89</f>
        <v>3000</v>
      </c>
      <c r="D31" s="70">
        <f>'Процессная часть'!H90</f>
        <v>3000</v>
      </c>
      <c r="E31" s="70">
        <f t="shared" si="5"/>
        <v>9000</v>
      </c>
    </row>
    <row r="32" spans="1:7" ht="15.75">
      <c r="A32" s="1"/>
      <c r="C32" s="4"/>
      <c r="D32" s="4"/>
      <c r="E32" s="4"/>
    </row>
    <row r="33" spans="1:5" ht="33.75" customHeight="1">
      <c r="A33" s="84" t="s">
        <v>157</v>
      </c>
      <c r="B33" s="84"/>
      <c r="C33" s="84"/>
      <c r="D33" s="84"/>
      <c r="E33" s="84"/>
    </row>
  </sheetData>
  <mergeCells count="5">
    <mergeCell ref="A2:E2"/>
    <mergeCell ref="A33:E33"/>
    <mergeCell ref="A12:E12"/>
    <mergeCell ref="A14:A15"/>
    <mergeCell ref="B14:E14"/>
  </mergeCells>
  <printOptions horizontalCentered="1"/>
  <pageMargins left="1.1811023622047245" right="0.39370078740157483" top="0.78740157480314965" bottom="0.78740157480314965" header="0.59055118110236227" footer="0.31496062992125984"/>
  <pageSetup paperSize="9" orientation="portrait" horizontalDpi="1200" vertic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Паспорт!Область_печати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2024-12-12T07:09:06Z</cp:lastPrinted>
  <dcterms:created xsi:type="dcterms:W3CDTF">2024-05-07T12:52:59Z</dcterms:created>
  <dcterms:modified xsi:type="dcterms:W3CDTF">2024-12-23T13:39:06Z</dcterms:modified>
</cp:coreProperties>
</file>